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 firstSheet="2" activeTab="2"/>
  </bookViews>
  <sheets>
    <sheet name="Лист3" sheetId="3" state="hidden" r:id="rId1"/>
    <sheet name="2021" sheetId="4" state="hidden" r:id="rId2"/>
    <sheet name="расчет ндфл" sheetId="6" r:id="rId3"/>
  </sheets>
  <calcPr calcId="144525" refMode="R1C1"/>
</workbook>
</file>

<file path=xl/calcChain.xml><?xml version="1.0" encoding="utf-8"?>
<calcChain xmlns="http://schemas.openxmlformats.org/spreadsheetml/2006/main">
  <c r="F10" i="6" l="1"/>
  <c r="F14" i="6" s="1"/>
  <c r="F16" i="6" s="1"/>
  <c r="F15" i="6" s="1"/>
  <c r="E10" i="6"/>
  <c r="C10" i="6" l="1"/>
  <c r="C14" i="6" s="1"/>
  <c r="F22" i="6"/>
  <c r="E14" i="6"/>
  <c r="D10" i="6"/>
  <c r="D14" i="6" s="1"/>
  <c r="C16" i="6" l="1"/>
  <c r="C15" i="6" s="1"/>
  <c r="C22" i="6"/>
  <c r="C24" i="6" s="1"/>
  <c r="D22" i="6"/>
  <c r="D16" i="6"/>
  <c r="D15" i="6" s="1"/>
  <c r="E22" i="6"/>
  <c r="E24" i="6" s="1"/>
  <c r="E16" i="6"/>
  <c r="E15" i="6" s="1"/>
  <c r="C26" i="6"/>
  <c r="C25" i="6"/>
  <c r="C23" i="6"/>
  <c r="D25" i="6"/>
  <c r="D26" i="6"/>
  <c r="D24" i="6"/>
  <c r="D23" i="6"/>
  <c r="E25" i="6"/>
  <c r="F26" i="6"/>
  <c r="F24" i="6"/>
  <c r="F23" i="6"/>
  <c r="F25" i="6"/>
  <c r="D23" i="4"/>
  <c r="E23" i="4"/>
  <c r="F23" i="4"/>
  <c r="D24" i="4"/>
  <c r="E24" i="4"/>
  <c r="F24" i="4"/>
  <c r="D13" i="4"/>
  <c r="E13" i="4"/>
  <c r="F13" i="4"/>
  <c r="C13" i="4"/>
  <c r="E21" i="4"/>
  <c r="F21" i="4"/>
  <c r="E22" i="4"/>
  <c r="F22" i="4"/>
  <c r="D22" i="4"/>
  <c r="D21" i="4"/>
  <c r="E20" i="4"/>
  <c r="F20" i="4"/>
  <c r="D20" i="4"/>
  <c r="D12" i="4"/>
  <c r="E12" i="4"/>
  <c r="F12" i="4"/>
  <c r="D8" i="4"/>
  <c r="E8" i="4"/>
  <c r="F8" i="4"/>
  <c r="C8" i="4"/>
  <c r="C12" i="4" s="1"/>
  <c r="C20" i="4" s="1"/>
  <c r="E23" i="6" l="1"/>
  <c r="E26" i="6"/>
  <c r="G25" i="6"/>
  <c r="C24" i="4"/>
  <c r="C23" i="4"/>
  <c r="C21" i="4"/>
  <c r="C22" i="4"/>
  <c r="C8" i="3" l="1"/>
  <c r="F9" i="3"/>
  <c r="F8" i="3" s="1"/>
  <c r="F12" i="3" s="1"/>
  <c r="F14" i="3" s="1"/>
  <c r="E9" i="3"/>
  <c r="E8" i="3" s="1"/>
  <c r="E12" i="3" s="1"/>
  <c r="E14" i="3" s="1"/>
  <c r="D8" i="3"/>
  <c r="D12" i="3" s="1"/>
  <c r="D14" i="3" s="1"/>
  <c r="C12" i="3"/>
  <c r="C14" i="3" s="1"/>
  <c r="C13" i="3" s="1"/>
  <c r="C20" i="3" l="1"/>
  <c r="D20" i="3"/>
  <c r="D13" i="3"/>
  <c r="F20" i="3"/>
  <c r="F13" i="3"/>
  <c r="E20" i="3"/>
  <c r="E13" i="3"/>
  <c r="C21" i="3" l="1"/>
  <c r="C22" i="3"/>
  <c r="F22" i="3"/>
  <c r="F23" i="3" s="1"/>
  <c r="F21" i="3"/>
  <c r="E21" i="3"/>
  <c r="E22" i="3"/>
  <c r="E23" i="3" s="1"/>
  <c r="D22" i="3"/>
  <c r="D21" i="3"/>
</calcChain>
</file>

<file path=xl/sharedStrings.xml><?xml version="1.0" encoding="utf-8"?>
<sst xmlns="http://schemas.openxmlformats.org/spreadsheetml/2006/main" count="107" uniqueCount="57">
  <si>
    <t xml:space="preserve">РАСЧЕТ </t>
  </si>
  <si>
    <t xml:space="preserve">       тыс. рублей</t>
  </si>
  <si>
    <t>№ п/п</t>
  </si>
  <si>
    <t>Наименование</t>
  </si>
  <si>
    <t>1.</t>
  </si>
  <si>
    <t>Фонд заработной платы</t>
  </si>
  <si>
    <t>2.</t>
  </si>
  <si>
    <t>Суммы налоговых вычетов, предоставляемых физическим лицам, в том числе:</t>
  </si>
  <si>
    <t xml:space="preserve">а)  стандартные налоговые вычеты </t>
  </si>
  <si>
    <t xml:space="preserve">б) социальные  и имущественные вычеты  </t>
  </si>
  <si>
    <t>в) вычеты по отдельным видам доходов</t>
  </si>
  <si>
    <t>3.</t>
  </si>
  <si>
    <t>Облагаемый фонд оплаты труда</t>
  </si>
  <si>
    <t>4.</t>
  </si>
  <si>
    <t>Сумма налога на доходы физических лиц по различным ставкам, в том числе:</t>
  </si>
  <si>
    <t>4.1.</t>
  </si>
  <si>
    <t>Сумма налога на доходы физических лиц по ставке 13%</t>
  </si>
  <si>
    <t>4.2.</t>
  </si>
  <si>
    <t>Сумма налога на доходы физических лиц по ставке 9%</t>
  </si>
  <si>
    <t>4.3.</t>
  </si>
  <si>
    <t>Сумма налога на доходы физических лиц по ставке 30%</t>
  </si>
  <si>
    <t>4.4.</t>
  </si>
  <si>
    <t>Сумма налога на доходы физических лиц по ставке 35%</t>
  </si>
  <si>
    <t>4.5.</t>
  </si>
  <si>
    <t>Сумма налога на доходы физических лиц по иным ставкам</t>
  </si>
  <si>
    <t>Дополнительные поступления (задолженность, недоимка, проверки)</t>
  </si>
  <si>
    <t>6.</t>
  </si>
  <si>
    <t xml:space="preserve"> Всего налог на доходы физических лиц </t>
  </si>
  <si>
    <t xml:space="preserve">в т.ч. </t>
  </si>
  <si>
    <t xml:space="preserve"> республиканский бюджет</t>
  </si>
  <si>
    <t>местный бюджет</t>
  </si>
  <si>
    <t>поступлений в бюджет Монгун-Тайгинского кожууна</t>
  </si>
  <si>
    <t>налога на доходы физических лиц на 2018-2020 гг.</t>
  </si>
  <si>
    <t>Прогноз                     на 2020г.</t>
  </si>
  <si>
    <t>Оценка      2019 года</t>
  </si>
  <si>
    <t>Прогноз                     на 2021г.</t>
  </si>
  <si>
    <t>Прогноз                     на 2022г.</t>
  </si>
  <si>
    <t xml:space="preserve">РАСЧЕТ поступлений в бюджет Монгун- Тайгинского кожууна Республики Тыва налога </t>
  </si>
  <si>
    <t xml:space="preserve">на доходы физических лиц на  2021 год и на плановый период 2022 и 2023 годы </t>
  </si>
  <si>
    <t>№</t>
  </si>
  <si>
    <t>Прогноз                     на 2021 г.</t>
  </si>
  <si>
    <t xml:space="preserve">Сумма налога на доходы физических лиц по ставке 13% </t>
  </si>
  <si>
    <t>Сумма налога на доходы физических лиц с доходов, полученных физическими лицами в соответствии со ст.227,228,227.1 НК РФ</t>
  </si>
  <si>
    <t>Оценка на 2020</t>
  </si>
  <si>
    <t>Прогноз                     на 2022 г.</t>
  </si>
  <si>
    <t>Прогноз                     на 2023 г.</t>
  </si>
  <si>
    <t>в.ч.</t>
  </si>
  <si>
    <t>республиканский бюджет 50%</t>
  </si>
  <si>
    <t>местный бюджет 50%</t>
  </si>
  <si>
    <t>из них муниципальный бюджет 48%</t>
  </si>
  <si>
    <t>в бюджеты поселений 2%</t>
  </si>
  <si>
    <t>Оценка на 2021</t>
  </si>
  <si>
    <t>Прогноз                     на 2024 г.</t>
  </si>
  <si>
    <t>РАСЧЕТ</t>
  </si>
  <si>
    <t>в бюджет муниципального района "Монгун-Тайгинский кожуун РТ"</t>
  </si>
  <si>
    <t>на 2022 год и на плановый период 2023 и 2024 годов</t>
  </si>
  <si>
    <t>поступлений налога на доходы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</si>
</sst>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i/>
      <sz val="14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 applyFont="1"/>
    <xf numFmtId="0" fontId="4" fillId="0" borderId="0" xfId="1"/>
    <xf numFmtId="0" fontId="3" fillId="0" borderId="0" xfId="1" quotePrefix="1" applyFont="1" applyAlignment="1">
      <alignment horizontal="center"/>
    </xf>
    <xf numFmtId="0" fontId="1" fillId="0" borderId="1" xfId="1" applyFont="1" applyBorder="1" applyAlignment="1">
      <alignment vertical="center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/>
    </xf>
    <xf numFmtId="165" fontId="3" fillId="2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165" fontId="6" fillId="0" borderId="2" xfId="2" quotePrefix="1" applyNumberFormat="1" applyFont="1" applyFill="1" applyBorder="1" applyAlignment="1">
      <alignment vertical="center" wrapText="1"/>
    </xf>
    <xf numFmtId="165" fontId="2" fillId="0" borderId="2" xfId="2" quotePrefix="1" applyNumberFormat="1" applyFont="1" applyFill="1" applyBorder="1" applyAlignment="1">
      <alignment vertical="center" wrapText="1"/>
    </xf>
    <xf numFmtId="0" fontId="4" fillId="0" borderId="0" xfId="1" applyFill="1"/>
    <xf numFmtId="0" fontId="2" fillId="0" borderId="2" xfId="1" applyFont="1" applyFill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vertical="center" wrapText="1"/>
    </xf>
    <xf numFmtId="165" fontId="2" fillId="0" borderId="2" xfId="2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165" fontId="3" fillId="0" borderId="2" xfId="2" applyNumberFormat="1" applyFont="1" applyFill="1" applyBorder="1" applyAlignment="1">
      <alignment vertical="center" wrapText="1"/>
    </xf>
    <xf numFmtId="165" fontId="4" fillId="0" borderId="0" xfId="1" applyNumberFormat="1"/>
    <xf numFmtId="0" fontId="7" fillId="0" borderId="0" xfId="1" applyFont="1" applyFill="1"/>
    <xf numFmtId="0" fontId="7" fillId="0" borderId="0" xfId="1" applyFont="1" applyFill="1" applyAlignment="1">
      <alignment horizontal="center" vertical="center" wrapText="1"/>
    </xf>
    <xf numFmtId="0" fontId="10" fillId="0" borderId="0" xfId="1" applyFont="1" applyFill="1"/>
    <xf numFmtId="0" fontId="8" fillId="0" borderId="0" xfId="1" quotePrefix="1" applyFont="1" applyFill="1" applyAlignment="1">
      <alignment horizontal="center"/>
    </xf>
    <xf numFmtId="0" fontId="8" fillId="0" borderId="1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right" vertical="center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165" fontId="10" fillId="0" borderId="0" xfId="1" applyNumberFormat="1" applyFont="1" applyFill="1"/>
    <xf numFmtId="0" fontId="8" fillId="0" borderId="2" xfId="1" applyFont="1" applyFill="1" applyBorder="1" applyAlignment="1">
      <alignment horizontal="left" vertical="center" wrapText="1"/>
    </xf>
    <xf numFmtId="0" fontId="11" fillId="0" borderId="0" xfId="0" applyFont="1"/>
    <xf numFmtId="0" fontId="9" fillId="0" borderId="2" xfId="1" applyFont="1" applyFill="1" applyBorder="1" applyAlignment="1">
      <alignment horizontal="center" vertical="center"/>
    </xf>
    <xf numFmtId="165" fontId="12" fillId="0" borderId="0" xfId="1" applyNumberFormat="1" applyFont="1" applyFill="1"/>
    <xf numFmtId="0" fontId="12" fillId="0" borderId="0" xfId="1" applyFont="1" applyFill="1"/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4" fillId="0" borderId="0" xfId="1" applyFont="1" applyFill="1"/>
    <xf numFmtId="165" fontId="8" fillId="0" borderId="2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right" vertical="center" wrapText="1"/>
    </xf>
    <xf numFmtId="165" fontId="7" fillId="0" borderId="2" xfId="2" quotePrefix="1" applyNumberFormat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right" vertical="center" wrapText="1"/>
    </xf>
    <xf numFmtId="165" fontId="7" fillId="0" borderId="2" xfId="2" applyNumberFormat="1" applyFont="1" applyFill="1" applyBorder="1" applyAlignment="1">
      <alignment horizontal="right" vertical="center" wrapText="1"/>
    </xf>
    <xf numFmtId="165" fontId="8" fillId="0" borderId="2" xfId="2" applyNumberFormat="1" applyFont="1" applyFill="1" applyBorder="1" applyAlignment="1">
      <alignment horizontal="right" vertical="center" wrapText="1"/>
    </xf>
    <xf numFmtId="165" fontId="9" fillId="0" borderId="2" xfId="1" applyNumberFormat="1" applyFont="1" applyFill="1" applyBorder="1" applyAlignment="1">
      <alignment horizontal="right" vertical="center" wrapText="1"/>
    </xf>
    <xf numFmtId="165" fontId="7" fillId="0" borderId="2" xfId="1" applyNumberFormat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7" fillId="0" borderId="2" xfId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7" fillId="0" borderId="0" xfId="0" applyFont="1" applyAlignment="1">
      <alignment horizontal="center" vertical="justify"/>
    </xf>
    <xf numFmtId="0" fontId="7" fillId="0" borderId="0" xfId="0" applyFont="1" applyAlignment="1">
      <alignment vertical="justify"/>
    </xf>
    <xf numFmtId="0" fontId="7" fillId="0" borderId="0" xfId="1" applyFont="1" applyFill="1" applyAlignment="1">
      <alignment wrapText="1"/>
    </xf>
    <xf numFmtId="0" fontId="8" fillId="0" borderId="0" xfId="1" quotePrefix="1" applyFont="1" applyFill="1" applyAlignment="1">
      <alignment horizontal="center" wrapText="1"/>
    </xf>
    <xf numFmtId="0" fontId="10" fillId="0" borderId="0" xfId="1" applyFont="1" applyFill="1" applyAlignment="1">
      <alignment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="80" zoomScaleNormal="80" workbookViewId="0">
      <selection activeCell="C8" sqref="C8"/>
    </sheetView>
  </sheetViews>
  <sheetFormatPr defaultRowHeight="13.2" x14ac:dyDescent="0.25"/>
  <cols>
    <col min="1" max="1" width="5.88671875" style="2" customWidth="1"/>
    <col min="2" max="2" width="70.5546875" style="2" customWidth="1"/>
    <col min="3" max="3" width="15.109375" style="2" customWidth="1"/>
    <col min="4" max="6" width="18.109375" style="2" customWidth="1"/>
    <col min="7" max="231" width="9.109375" style="2"/>
    <col min="232" max="232" width="5.109375" style="2" customWidth="1"/>
    <col min="233" max="233" width="63.33203125" style="2" customWidth="1"/>
    <col min="234" max="234" width="0" style="2" hidden="1" customWidth="1"/>
    <col min="235" max="235" width="18.109375" style="2" customWidth="1"/>
    <col min="236" max="236" width="0" style="2" hidden="1" customWidth="1"/>
    <col min="237" max="237" width="16.44140625" style="2" customWidth="1"/>
    <col min="238" max="238" width="14.44140625" style="2" customWidth="1"/>
    <col min="239" max="240" width="9.5546875" style="2" bestFit="1" customWidth="1"/>
    <col min="241" max="487" width="9.109375" style="2"/>
    <col min="488" max="488" width="5.109375" style="2" customWidth="1"/>
    <col min="489" max="489" width="63.33203125" style="2" customWidth="1"/>
    <col min="490" max="490" width="0" style="2" hidden="1" customWidth="1"/>
    <col min="491" max="491" width="18.109375" style="2" customWidth="1"/>
    <col min="492" max="492" width="0" style="2" hidden="1" customWidth="1"/>
    <col min="493" max="493" width="16.44140625" style="2" customWidth="1"/>
    <col min="494" max="494" width="14.44140625" style="2" customWidth="1"/>
    <col min="495" max="496" width="9.5546875" style="2" bestFit="1" customWidth="1"/>
    <col min="497" max="743" width="9.109375" style="2"/>
    <col min="744" max="744" width="5.109375" style="2" customWidth="1"/>
    <col min="745" max="745" width="63.33203125" style="2" customWidth="1"/>
    <col min="746" max="746" width="0" style="2" hidden="1" customWidth="1"/>
    <col min="747" max="747" width="18.109375" style="2" customWidth="1"/>
    <col min="748" max="748" width="0" style="2" hidden="1" customWidth="1"/>
    <col min="749" max="749" width="16.44140625" style="2" customWidth="1"/>
    <col min="750" max="750" width="14.44140625" style="2" customWidth="1"/>
    <col min="751" max="752" width="9.5546875" style="2" bestFit="1" customWidth="1"/>
    <col min="753" max="999" width="9.109375" style="2"/>
    <col min="1000" max="1000" width="5.109375" style="2" customWidth="1"/>
    <col min="1001" max="1001" width="63.33203125" style="2" customWidth="1"/>
    <col min="1002" max="1002" width="0" style="2" hidden="1" customWidth="1"/>
    <col min="1003" max="1003" width="18.109375" style="2" customWidth="1"/>
    <col min="1004" max="1004" width="0" style="2" hidden="1" customWidth="1"/>
    <col min="1005" max="1005" width="16.44140625" style="2" customWidth="1"/>
    <col min="1006" max="1006" width="14.44140625" style="2" customWidth="1"/>
    <col min="1007" max="1008" width="9.5546875" style="2" bestFit="1" customWidth="1"/>
    <col min="1009" max="1255" width="9.109375" style="2"/>
    <col min="1256" max="1256" width="5.109375" style="2" customWidth="1"/>
    <col min="1257" max="1257" width="63.33203125" style="2" customWidth="1"/>
    <col min="1258" max="1258" width="0" style="2" hidden="1" customWidth="1"/>
    <col min="1259" max="1259" width="18.109375" style="2" customWidth="1"/>
    <col min="1260" max="1260" width="0" style="2" hidden="1" customWidth="1"/>
    <col min="1261" max="1261" width="16.44140625" style="2" customWidth="1"/>
    <col min="1262" max="1262" width="14.44140625" style="2" customWidth="1"/>
    <col min="1263" max="1264" width="9.5546875" style="2" bestFit="1" customWidth="1"/>
    <col min="1265" max="1511" width="9.109375" style="2"/>
    <col min="1512" max="1512" width="5.109375" style="2" customWidth="1"/>
    <col min="1513" max="1513" width="63.33203125" style="2" customWidth="1"/>
    <col min="1514" max="1514" width="0" style="2" hidden="1" customWidth="1"/>
    <col min="1515" max="1515" width="18.109375" style="2" customWidth="1"/>
    <col min="1516" max="1516" width="0" style="2" hidden="1" customWidth="1"/>
    <col min="1517" max="1517" width="16.44140625" style="2" customWidth="1"/>
    <col min="1518" max="1518" width="14.44140625" style="2" customWidth="1"/>
    <col min="1519" max="1520" width="9.5546875" style="2" bestFit="1" customWidth="1"/>
    <col min="1521" max="1767" width="9.109375" style="2"/>
    <col min="1768" max="1768" width="5.109375" style="2" customWidth="1"/>
    <col min="1769" max="1769" width="63.33203125" style="2" customWidth="1"/>
    <col min="1770" max="1770" width="0" style="2" hidden="1" customWidth="1"/>
    <col min="1771" max="1771" width="18.109375" style="2" customWidth="1"/>
    <col min="1772" max="1772" width="0" style="2" hidden="1" customWidth="1"/>
    <col min="1773" max="1773" width="16.44140625" style="2" customWidth="1"/>
    <col min="1774" max="1774" width="14.44140625" style="2" customWidth="1"/>
    <col min="1775" max="1776" width="9.5546875" style="2" bestFit="1" customWidth="1"/>
    <col min="1777" max="2023" width="9.109375" style="2"/>
    <col min="2024" max="2024" width="5.109375" style="2" customWidth="1"/>
    <col min="2025" max="2025" width="63.33203125" style="2" customWidth="1"/>
    <col min="2026" max="2026" width="0" style="2" hidden="1" customWidth="1"/>
    <col min="2027" max="2027" width="18.109375" style="2" customWidth="1"/>
    <col min="2028" max="2028" width="0" style="2" hidden="1" customWidth="1"/>
    <col min="2029" max="2029" width="16.44140625" style="2" customWidth="1"/>
    <col min="2030" max="2030" width="14.44140625" style="2" customWidth="1"/>
    <col min="2031" max="2032" width="9.5546875" style="2" bestFit="1" customWidth="1"/>
    <col min="2033" max="2279" width="9.109375" style="2"/>
    <col min="2280" max="2280" width="5.109375" style="2" customWidth="1"/>
    <col min="2281" max="2281" width="63.33203125" style="2" customWidth="1"/>
    <col min="2282" max="2282" width="0" style="2" hidden="1" customWidth="1"/>
    <col min="2283" max="2283" width="18.109375" style="2" customWidth="1"/>
    <col min="2284" max="2284" width="0" style="2" hidden="1" customWidth="1"/>
    <col min="2285" max="2285" width="16.44140625" style="2" customWidth="1"/>
    <col min="2286" max="2286" width="14.44140625" style="2" customWidth="1"/>
    <col min="2287" max="2288" width="9.5546875" style="2" bestFit="1" customWidth="1"/>
    <col min="2289" max="2535" width="9.109375" style="2"/>
    <col min="2536" max="2536" width="5.109375" style="2" customWidth="1"/>
    <col min="2537" max="2537" width="63.33203125" style="2" customWidth="1"/>
    <col min="2538" max="2538" width="0" style="2" hidden="1" customWidth="1"/>
    <col min="2539" max="2539" width="18.109375" style="2" customWidth="1"/>
    <col min="2540" max="2540" width="0" style="2" hidden="1" customWidth="1"/>
    <col min="2541" max="2541" width="16.44140625" style="2" customWidth="1"/>
    <col min="2542" max="2542" width="14.44140625" style="2" customWidth="1"/>
    <col min="2543" max="2544" width="9.5546875" style="2" bestFit="1" customWidth="1"/>
    <col min="2545" max="2791" width="9.109375" style="2"/>
    <col min="2792" max="2792" width="5.109375" style="2" customWidth="1"/>
    <col min="2793" max="2793" width="63.33203125" style="2" customWidth="1"/>
    <col min="2794" max="2794" width="0" style="2" hidden="1" customWidth="1"/>
    <col min="2795" max="2795" width="18.109375" style="2" customWidth="1"/>
    <col min="2796" max="2796" width="0" style="2" hidden="1" customWidth="1"/>
    <col min="2797" max="2797" width="16.44140625" style="2" customWidth="1"/>
    <col min="2798" max="2798" width="14.44140625" style="2" customWidth="1"/>
    <col min="2799" max="2800" width="9.5546875" style="2" bestFit="1" customWidth="1"/>
    <col min="2801" max="3047" width="9.109375" style="2"/>
    <col min="3048" max="3048" width="5.109375" style="2" customWidth="1"/>
    <col min="3049" max="3049" width="63.33203125" style="2" customWidth="1"/>
    <col min="3050" max="3050" width="0" style="2" hidden="1" customWidth="1"/>
    <col min="3051" max="3051" width="18.109375" style="2" customWidth="1"/>
    <col min="3052" max="3052" width="0" style="2" hidden="1" customWidth="1"/>
    <col min="3053" max="3053" width="16.44140625" style="2" customWidth="1"/>
    <col min="3054" max="3054" width="14.44140625" style="2" customWidth="1"/>
    <col min="3055" max="3056" width="9.5546875" style="2" bestFit="1" customWidth="1"/>
    <col min="3057" max="3303" width="9.109375" style="2"/>
    <col min="3304" max="3304" width="5.109375" style="2" customWidth="1"/>
    <col min="3305" max="3305" width="63.33203125" style="2" customWidth="1"/>
    <col min="3306" max="3306" width="0" style="2" hidden="1" customWidth="1"/>
    <col min="3307" max="3307" width="18.109375" style="2" customWidth="1"/>
    <col min="3308" max="3308" width="0" style="2" hidden="1" customWidth="1"/>
    <col min="3309" max="3309" width="16.44140625" style="2" customWidth="1"/>
    <col min="3310" max="3310" width="14.44140625" style="2" customWidth="1"/>
    <col min="3311" max="3312" width="9.5546875" style="2" bestFit="1" customWidth="1"/>
    <col min="3313" max="3559" width="9.109375" style="2"/>
    <col min="3560" max="3560" width="5.109375" style="2" customWidth="1"/>
    <col min="3561" max="3561" width="63.33203125" style="2" customWidth="1"/>
    <col min="3562" max="3562" width="0" style="2" hidden="1" customWidth="1"/>
    <col min="3563" max="3563" width="18.109375" style="2" customWidth="1"/>
    <col min="3564" max="3564" width="0" style="2" hidden="1" customWidth="1"/>
    <col min="3565" max="3565" width="16.44140625" style="2" customWidth="1"/>
    <col min="3566" max="3566" width="14.44140625" style="2" customWidth="1"/>
    <col min="3567" max="3568" width="9.5546875" style="2" bestFit="1" customWidth="1"/>
    <col min="3569" max="3815" width="9.109375" style="2"/>
    <col min="3816" max="3816" width="5.109375" style="2" customWidth="1"/>
    <col min="3817" max="3817" width="63.33203125" style="2" customWidth="1"/>
    <col min="3818" max="3818" width="0" style="2" hidden="1" customWidth="1"/>
    <col min="3819" max="3819" width="18.109375" style="2" customWidth="1"/>
    <col min="3820" max="3820" width="0" style="2" hidden="1" customWidth="1"/>
    <col min="3821" max="3821" width="16.44140625" style="2" customWidth="1"/>
    <col min="3822" max="3822" width="14.44140625" style="2" customWidth="1"/>
    <col min="3823" max="3824" width="9.5546875" style="2" bestFit="1" customWidth="1"/>
    <col min="3825" max="4071" width="9.109375" style="2"/>
    <col min="4072" max="4072" width="5.109375" style="2" customWidth="1"/>
    <col min="4073" max="4073" width="63.33203125" style="2" customWidth="1"/>
    <col min="4074" max="4074" width="0" style="2" hidden="1" customWidth="1"/>
    <col min="4075" max="4075" width="18.109375" style="2" customWidth="1"/>
    <col min="4076" max="4076" width="0" style="2" hidden="1" customWidth="1"/>
    <col min="4077" max="4077" width="16.44140625" style="2" customWidth="1"/>
    <col min="4078" max="4078" width="14.44140625" style="2" customWidth="1"/>
    <col min="4079" max="4080" width="9.5546875" style="2" bestFit="1" customWidth="1"/>
    <col min="4081" max="4327" width="9.109375" style="2"/>
    <col min="4328" max="4328" width="5.109375" style="2" customWidth="1"/>
    <col min="4329" max="4329" width="63.33203125" style="2" customWidth="1"/>
    <col min="4330" max="4330" width="0" style="2" hidden="1" customWidth="1"/>
    <col min="4331" max="4331" width="18.109375" style="2" customWidth="1"/>
    <col min="4332" max="4332" width="0" style="2" hidden="1" customWidth="1"/>
    <col min="4333" max="4333" width="16.44140625" style="2" customWidth="1"/>
    <col min="4334" max="4334" width="14.44140625" style="2" customWidth="1"/>
    <col min="4335" max="4336" width="9.5546875" style="2" bestFit="1" customWidth="1"/>
    <col min="4337" max="4583" width="9.109375" style="2"/>
    <col min="4584" max="4584" width="5.109375" style="2" customWidth="1"/>
    <col min="4585" max="4585" width="63.33203125" style="2" customWidth="1"/>
    <col min="4586" max="4586" width="0" style="2" hidden="1" customWidth="1"/>
    <col min="4587" max="4587" width="18.109375" style="2" customWidth="1"/>
    <col min="4588" max="4588" width="0" style="2" hidden="1" customWidth="1"/>
    <col min="4589" max="4589" width="16.44140625" style="2" customWidth="1"/>
    <col min="4590" max="4590" width="14.44140625" style="2" customWidth="1"/>
    <col min="4591" max="4592" width="9.5546875" style="2" bestFit="1" customWidth="1"/>
    <col min="4593" max="4839" width="9.109375" style="2"/>
    <col min="4840" max="4840" width="5.109375" style="2" customWidth="1"/>
    <col min="4841" max="4841" width="63.33203125" style="2" customWidth="1"/>
    <col min="4842" max="4842" width="0" style="2" hidden="1" customWidth="1"/>
    <col min="4843" max="4843" width="18.109375" style="2" customWidth="1"/>
    <col min="4844" max="4844" width="0" style="2" hidden="1" customWidth="1"/>
    <col min="4845" max="4845" width="16.44140625" style="2" customWidth="1"/>
    <col min="4846" max="4846" width="14.44140625" style="2" customWidth="1"/>
    <col min="4847" max="4848" width="9.5546875" style="2" bestFit="1" customWidth="1"/>
    <col min="4849" max="5095" width="9.109375" style="2"/>
    <col min="5096" max="5096" width="5.109375" style="2" customWidth="1"/>
    <col min="5097" max="5097" width="63.33203125" style="2" customWidth="1"/>
    <col min="5098" max="5098" width="0" style="2" hidden="1" customWidth="1"/>
    <col min="5099" max="5099" width="18.109375" style="2" customWidth="1"/>
    <col min="5100" max="5100" width="0" style="2" hidden="1" customWidth="1"/>
    <col min="5101" max="5101" width="16.44140625" style="2" customWidth="1"/>
    <col min="5102" max="5102" width="14.44140625" style="2" customWidth="1"/>
    <col min="5103" max="5104" width="9.5546875" style="2" bestFit="1" customWidth="1"/>
    <col min="5105" max="5351" width="9.109375" style="2"/>
    <col min="5352" max="5352" width="5.109375" style="2" customWidth="1"/>
    <col min="5353" max="5353" width="63.33203125" style="2" customWidth="1"/>
    <col min="5354" max="5354" width="0" style="2" hidden="1" customWidth="1"/>
    <col min="5355" max="5355" width="18.109375" style="2" customWidth="1"/>
    <col min="5356" max="5356" width="0" style="2" hidden="1" customWidth="1"/>
    <col min="5357" max="5357" width="16.44140625" style="2" customWidth="1"/>
    <col min="5358" max="5358" width="14.44140625" style="2" customWidth="1"/>
    <col min="5359" max="5360" width="9.5546875" style="2" bestFit="1" customWidth="1"/>
    <col min="5361" max="5607" width="9.109375" style="2"/>
    <col min="5608" max="5608" width="5.109375" style="2" customWidth="1"/>
    <col min="5609" max="5609" width="63.33203125" style="2" customWidth="1"/>
    <col min="5610" max="5610" width="0" style="2" hidden="1" customWidth="1"/>
    <col min="5611" max="5611" width="18.109375" style="2" customWidth="1"/>
    <col min="5612" max="5612" width="0" style="2" hidden="1" customWidth="1"/>
    <col min="5613" max="5613" width="16.44140625" style="2" customWidth="1"/>
    <col min="5614" max="5614" width="14.44140625" style="2" customWidth="1"/>
    <col min="5615" max="5616" width="9.5546875" style="2" bestFit="1" customWidth="1"/>
    <col min="5617" max="5863" width="9.109375" style="2"/>
    <col min="5864" max="5864" width="5.109375" style="2" customWidth="1"/>
    <col min="5865" max="5865" width="63.33203125" style="2" customWidth="1"/>
    <col min="5866" max="5866" width="0" style="2" hidden="1" customWidth="1"/>
    <col min="5867" max="5867" width="18.109375" style="2" customWidth="1"/>
    <col min="5868" max="5868" width="0" style="2" hidden="1" customWidth="1"/>
    <col min="5869" max="5869" width="16.44140625" style="2" customWidth="1"/>
    <col min="5870" max="5870" width="14.44140625" style="2" customWidth="1"/>
    <col min="5871" max="5872" width="9.5546875" style="2" bestFit="1" customWidth="1"/>
    <col min="5873" max="6119" width="9.109375" style="2"/>
    <col min="6120" max="6120" width="5.109375" style="2" customWidth="1"/>
    <col min="6121" max="6121" width="63.33203125" style="2" customWidth="1"/>
    <col min="6122" max="6122" width="0" style="2" hidden="1" customWidth="1"/>
    <col min="6123" max="6123" width="18.109375" style="2" customWidth="1"/>
    <col min="6124" max="6124" width="0" style="2" hidden="1" customWidth="1"/>
    <col min="6125" max="6125" width="16.44140625" style="2" customWidth="1"/>
    <col min="6126" max="6126" width="14.44140625" style="2" customWidth="1"/>
    <col min="6127" max="6128" width="9.5546875" style="2" bestFit="1" customWidth="1"/>
    <col min="6129" max="6375" width="9.109375" style="2"/>
    <col min="6376" max="6376" width="5.109375" style="2" customWidth="1"/>
    <col min="6377" max="6377" width="63.33203125" style="2" customWidth="1"/>
    <col min="6378" max="6378" width="0" style="2" hidden="1" customWidth="1"/>
    <col min="6379" max="6379" width="18.109375" style="2" customWidth="1"/>
    <col min="6380" max="6380" width="0" style="2" hidden="1" customWidth="1"/>
    <col min="6381" max="6381" width="16.44140625" style="2" customWidth="1"/>
    <col min="6382" max="6382" width="14.44140625" style="2" customWidth="1"/>
    <col min="6383" max="6384" width="9.5546875" style="2" bestFit="1" customWidth="1"/>
    <col min="6385" max="6631" width="9.109375" style="2"/>
    <col min="6632" max="6632" width="5.109375" style="2" customWidth="1"/>
    <col min="6633" max="6633" width="63.33203125" style="2" customWidth="1"/>
    <col min="6634" max="6634" width="0" style="2" hidden="1" customWidth="1"/>
    <col min="6635" max="6635" width="18.109375" style="2" customWidth="1"/>
    <col min="6636" max="6636" width="0" style="2" hidden="1" customWidth="1"/>
    <col min="6637" max="6637" width="16.44140625" style="2" customWidth="1"/>
    <col min="6638" max="6638" width="14.44140625" style="2" customWidth="1"/>
    <col min="6639" max="6640" width="9.5546875" style="2" bestFit="1" customWidth="1"/>
    <col min="6641" max="6887" width="9.109375" style="2"/>
    <col min="6888" max="6888" width="5.109375" style="2" customWidth="1"/>
    <col min="6889" max="6889" width="63.33203125" style="2" customWidth="1"/>
    <col min="6890" max="6890" width="0" style="2" hidden="1" customWidth="1"/>
    <col min="6891" max="6891" width="18.109375" style="2" customWidth="1"/>
    <col min="6892" max="6892" width="0" style="2" hidden="1" customWidth="1"/>
    <col min="6893" max="6893" width="16.44140625" style="2" customWidth="1"/>
    <col min="6894" max="6894" width="14.44140625" style="2" customWidth="1"/>
    <col min="6895" max="6896" width="9.5546875" style="2" bestFit="1" customWidth="1"/>
    <col min="6897" max="7143" width="9.109375" style="2"/>
    <col min="7144" max="7144" width="5.109375" style="2" customWidth="1"/>
    <col min="7145" max="7145" width="63.33203125" style="2" customWidth="1"/>
    <col min="7146" max="7146" width="0" style="2" hidden="1" customWidth="1"/>
    <col min="7147" max="7147" width="18.109375" style="2" customWidth="1"/>
    <col min="7148" max="7148" width="0" style="2" hidden="1" customWidth="1"/>
    <col min="7149" max="7149" width="16.44140625" style="2" customWidth="1"/>
    <col min="7150" max="7150" width="14.44140625" style="2" customWidth="1"/>
    <col min="7151" max="7152" width="9.5546875" style="2" bestFit="1" customWidth="1"/>
    <col min="7153" max="7399" width="9.109375" style="2"/>
    <col min="7400" max="7400" width="5.109375" style="2" customWidth="1"/>
    <col min="7401" max="7401" width="63.33203125" style="2" customWidth="1"/>
    <col min="7402" max="7402" width="0" style="2" hidden="1" customWidth="1"/>
    <col min="7403" max="7403" width="18.109375" style="2" customWidth="1"/>
    <col min="7404" max="7404" width="0" style="2" hidden="1" customWidth="1"/>
    <col min="7405" max="7405" width="16.44140625" style="2" customWidth="1"/>
    <col min="7406" max="7406" width="14.44140625" style="2" customWidth="1"/>
    <col min="7407" max="7408" width="9.5546875" style="2" bestFit="1" customWidth="1"/>
    <col min="7409" max="7655" width="9.109375" style="2"/>
    <col min="7656" max="7656" width="5.109375" style="2" customWidth="1"/>
    <col min="7657" max="7657" width="63.33203125" style="2" customWidth="1"/>
    <col min="7658" max="7658" width="0" style="2" hidden="1" customWidth="1"/>
    <col min="7659" max="7659" width="18.109375" style="2" customWidth="1"/>
    <col min="7660" max="7660" width="0" style="2" hidden="1" customWidth="1"/>
    <col min="7661" max="7661" width="16.44140625" style="2" customWidth="1"/>
    <col min="7662" max="7662" width="14.44140625" style="2" customWidth="1"/>
    <col min="7663" max="7664" width="9.5546875" style="2" bestFit="1" customWidth="1"/>
    <col min="7665" max="7911" width="9.109375" style="2"/>
    <col min="7912" max="7912" width="5.109375" style="2" customWidth="1"/>
    <col min="7913" max="7913" width="63.33203125" style="2" customWidth="1"/>
    <col min="7914" max="7914" width="0" style="2" hidden="1" customWidth="1"/>
    <col min="7915" max="7915" width="18.109375" style="2" customWidth="1"/>
    <col min="7916" max="7916" width="0" style="2" hidden="1" customWidth="1"/>
    <col min="7917" max="7917" width="16.44140625" style="2" customWidth="1"/>
    <col min="7918" max="7918" width="14.44140625" style="2" customWidth="1"/>
    <col min="7919" max="7920" width="9.5546875" style="2" bestFit="1" customWidth="1"/>
    <col min="7921" max="8167" width="9.109375" style="2"/>
    <col min="8168" max="8168" width="5.109375" style="2" customWidth="1"/>
    <col min="8169" max="8169" width="63.33203125" style="2" customWidth="1"/>
    <col min="8170" max="8170" width="0" style="2" hidden="1" customWidth="1"/>
    <col min="8171" max="8171" width="18.109375" style="2" customWidth="1"/>
    <col min="8172" max="8172" width="0" style="2" hidden="1" customWidth="1"/>
    <col min="8173" max="8173" width="16.44140625" style="2" customWidth="1"/>
    <col min="8174" max="8174" width="14.44140625" style="2" customWidth="1"/>
    <col min="8175" max="8176" width="9.5546875" style="2" bestFit="1" customWidth="1"/>
    <col min="8177" max="8423" width="9.109375" style="2"/>
    <col min="8424" max="8424" width="5.109375" style="2" customWidth="1"/>
    <col min="8425" max="8425" width="63.33203125" style="2" customWidth="1"/>
    <col min="8426" max="8426" width="0" style="2" hidden="1" customWidth="1"/>
    <col min="8427" max="8427" width="18.109375" style="2" customWidth="1"/>
    <col min="8428" max="8428" width="0" style="2" hidden="1" customWidth="1"/>
    <col min="8429" max="8429" width="16.44140625" style="2" customWidth="1"/>
    <col min="8430" max="8430" width="14.44140625" style="2" customWidth="1"/>
    <col min="8431" max="8432" width="9.5546875" style="2" bestFit="1" customWidth="1"/>
    <col min="8433" max="8679" width="9.109375" style="2"/>
    <col min="8680" max="8680" width="5.109375" style="2" customWidth="1"/>
    <col min="8681" max="8681" width="63.33203125" style="2" customWidth="1"/>
    <col min="8682" max="8682" width="0" style="2" hidden="1" customWidth="1"/>
    <col min="8683" max="8683" width="18.109375" style="2" customWidth="1"/>
    <col min="8684" max="8684" width="0" style="2" hidden="1" customWidth="1"/>
    <col min="8685" max="8685" width="16.44140625" style="2" customWidth="1"/>
    <col min="8686" max="8686" width="14.44140625" style="2" customWidth="1"/>
    <col min="8687" max="8688" width="9.5546875" style="2" bestFit="1" customWidth="1"/>
    <col min="8689" max="8935" width="9.109375" style="2"/>
    <col min="8936" max="8936" width="5.109375" style="2" customWidth="1"/>
    <col min="8937" max="8937" width="63.33203125" style="2" customWidth="1"/>
    <col min="8938" max="8938" width="0" style="2" hidden="1" customWidth="1"/>
    <col min="8939" max="8939" width="18.109375" style="2" customWidth="1"/>
    <col min="8940" max="8940" width="0" style="2" hidden="1" customWidth="1"/>
    <col min="8941" max="8941" width="16.44140625" style="2" customWidth="1"/>
    <col min="8942" max="8942" width="14.44140625" style="2" customWidth="1"/>
    <col min="8943" max="8944" width="9.5546875" style="2" bestFit="1" customWidth="1"/>
    <col min="8945" max="9191" width="9.109375" style="2"/>
    <col min="9192" max="9192" width="5.109375" style="2" customWidth="1"/>
    <col min="9193" max="9193" width="63.33203125" style="2" customWidth="1"/>
    <col min="9194" max="9194" width="0" style="2" hidden="1" customWidth="1"/>
    <col min="9195" max="9195" width="18.109375" style="2" customWidth="1"/>
    <col min="9196" max="9196" width="0" style="2" hidden="1" customWidth="1"/>
    <col min="9197" max="9197" width="16.44140625" style="2" customWidth="1"/>
    <col min="9198" max="9198" width="14.44140625" style="2" customWidth="1"/>
    <col min="9199" max="9200" width="9.5546875" style="2" bestFit="1" customWidth="1"/>
    <col min="9201" max="9447" width="9.109375" style="2"/>
    <col min="9448" max="9448" width="5.109375" style="2" customWidth="1"/>
    <col min="9449" max="9449" width="63.33203125" style="2" customWidth="1"/>
    <col min="9450" max="9450" width="0" style="2" hidden="1" customWidth="1"/>
    <col min="9451" max="9451" width="18.109375" style="2" customWidth="1"/>
    <col min="9452" max="9452" width="0" style="2" hidden="1" customWidth="1"/>
    <col min="9453" max="9453" width="16.44140625" style="2" customWidth="1"/>
    <col min="9454" max="9454" width="14.44140625" style="2" customWidth="1"/>
    <col min="9455" max="9456" width="9.5546875" style="2" bestFit="1" customWidth="1"/>
    <col min="9457" max="9703" width="9.109375" style="2"/>
    <col min="9704" max="9704" width="5.109375" style="2" customWidth="1"/>
    <col min="9705" max="9705" width="63.33203125" style="2" customWidth="1"/>
    <col min="9706" max="9706" width="0" style="2" hidden="1" customWidth="1"/>
    <col min="9707" max="9707" width="18.109375" style="2" customWidth="1"/>
    <col min="9708" max="9708" width="0" style="2" hidden="1" customWidth="1"/>
    <col min="9709" max="9709" width="16.44140625" style="2" customWidth="1"/>
    <col min="9710" max="9710" width="14.44140625" style="2" customWidth="1"/>
    <col min="9711" max="9712" width="9.5546875" style="2" bestFit="1" customWidth="1"/>
    <col min="9713" max="9959" width="9.109375" style="2"/>
    <col min="9960" max="9960" width="5.109375" style="2" customWidth="1"/>
    <col min="9961" max="9961" width="63.33203125" style="2" customWidth="1"/>
    <col min="9962" max="9962" width="0" style="2" hidden="1" customWidth="1"/>
    <col min="9963" max="9963" width="18.109375" style="2" customWidth="1"/>
    <col min="9964" max="9964" width="0" style="2" hidden="1" customWidth="1"/>
    <col min="9965" max="9965" width="16.44140625" style="2" customWidth="1"/>
    <col min="9966" max="9966" width="14.44140625" style="2" customWidth="1"/>
    <col min="9967" max="9968" width="9.5546875" style="2" bestFit="1" customWidth="1"/>
    <col min="9969" max="10215" width="9.109375" style="2"/>
    <col min="10216" max="10216" width="5.109375" style="2" customWidth="1"/>
    <col min="10217" max="10217" width="63.33203125" style="2" customWidth="1"/>
    <col min="10218" max="10218" width="0" style="2" hidden="1" customWidth="1"/>
    <col min="10219" max="10219" width="18.109375" style="2" customWidth="1"/>
    <col min="10220" max="10220" width="0" style="2" hidden="1" customWidth="1"/>
    <col min="10221" max="10221" width="16.44140625" style="2" customWidth="1"/>
    <col min="10222" max="10222" width="14.44140625" style="2" customWidth="1"/>
    <col min="10223" max="10224" width="9.5546875" style="2" bestFit="1" customWidth="1"/>
    <col min="10225" max="10471" width="9.109375" style="2"/>
    <col min="10472" max="10472" width="5.109375" style="2" customWidth="1"/>
    <col min="10473" max="10473" width="63.33203125" style="2" customWidth="1"/>
    <col min="10474" max="10474" width="0" style="2" hidden="1" customWidth="1"/>
    <col min="10475" max="10475" width="18.109375" style="2" customWidth="1"/>
    <col min="10476" max="10476" width="0" style="2" hidden="1" customWidth="1"/>
    <col min="10477" max="10477" width="16.44140625" style="2" customWidth="1"/>
    <col min="10478" max="10478" width="14.44140625" style="2" customWidth="1"/>
    <col min="10479" max="10480" width="9.5546875" style="2" bestFit="1" customWidth="1"/>
    <col min="10481" max="10727" width="9.109375" style="2"/>
    <col min="10728" max="10728" width="5.109375" style="2" customWidth="1"/>
    <col min="10729" max="10729" width="63.33203125" style="2" customWidth="1"/>
    <col min="10730" max="10730" width="0" style="2" hidden="1" customWidth="1"/>
    <col min="10731" max="10731" width="18.109375" style="2" customWidth="1"/>
    <col min="10732" max="10732" width="0" style="2" hidden="1" customWidth="1"/>
    <col min="10733" max="10733" width="16.44140625" style="2" customWidth="1"/>
    <col min="10734" max="10734" width="14.44140625" style="2" customWidth="1"/>
    <col min="10735" max="10736" width="9.5546875" style="2" bestFit="1" customWidth="1"/>
    <col min="10737" max="10983" width="9.109375" style="2"/>
    <col min="10984" max="10984" width="5.109375" style="2" customWidth="1"/>
    <col min="10985" max="10985" width="63.33203125" style="2" customWidth="1"/>
    <col min="10986" max="10986" width="0" style="2" hidden="1" customWidth="1"/>
    <col min="10987" max="10987" width="18.109375" style="2" customWidth="1"/>
    <col min="10988" max="10988" width="0" style="2" hidden="1" customWidth="1"/>
    <col min="10989" max="10989" width="16.44140625" style="2" customWidth="1"/>
    <col min="10990" max="10990" width="14.44140625" style="2" customWidth="1"/>
    <col min="10991" max="10992" width="9.5546875" style="2" bestFit="1" customWidth="1"/>
    <col min="10993" max="11239" width="9.109375" style="2"/>
    <col min="11240" max="11240" width="5.109375" style="2" customWidth="1"/>
    <col min="11241" max="11241" width="63.33203125" style="2" customWidth="1"/>
    <col min="11242" max="11242" width="0" style="2" hidden="1" customWidth="1"/>
    <col min="11243" max="11243" width="18.109375" style="2" customWidth="1"/>
    <col min="11244" max="11244" width="0" style="2" hidden="1" customWidth="1"/>
    <col min="11245" max="11245" width="16.44140625" style="2" customWidth="1"/>
    <col min="11246" max="11246" width="14.44140625" style="2" customWidth="1"/>
    <col min="11247" max="11248" width="9.5546875" style="2" bestFit="1" customWidth="1"/>
    <col min="11249" max="11495" width="9.109375" style="2"/>
    <col min="11496" max="11496" width="5.109375" style="2" customWidth="1"/>
    <col min="11497" max="11497" width="63.33203125" style="2" customWidth="1"/>
    <col min="11498" max="11498" width="0" style="2" hidden="1" customWidth="1"/>
    <col min="11499" max="11499" width="18.109375" style="2" customWidth="1"/>
    <col min="11500" max="11500" width="0" style="2" hidden="1" customWidth="1"/>
    <col min="11501" max="11501" width="16.44140625" style="2" customWidth="1"/>
    <col min="11502" max="11502" width="14.44140625" style="2" customWidth="1"/>
    <col min="11503" max="11504" width="9.5546875" style="2" bestFit="1" customWidth="1"/>
    <col min="11505" max="11751" width="9.109375" style="2"/>
    <col min="11752" max="11752" width="5.109375" style="2" customWidth="1"/>
    <col min="11753" max="11753" width="63.33203125" style="2" customWidth="1"/>
    <col min="11754" max="11754" width="0" style="2" hidden="1" customWidth="1"/>
    <col min="11755" max="11755" width="18.109375" style="2" customWidth="1"/>
    <col min="11756" max="11756" width="0" style="2" hidden="1" customWidth="1"/>
    <col min="11757" max="11757" width="16.44140625" style="2" customWidth="1"/>
    <col min="11758" max="11758" width="14.44140625" style="2" customWidth="1"/>
    <col min="11759" max="11760" width="9.5546875" style="2" bestFit="1" customWidth="1"/>
    <col min="11761" max="12007" width="9.109375" style="2"/>
    <col min="12008" max="12008" width="5.109375" style="2" customWidth="1"/>
    <col min="12009" max="12009" width="63.33203125" style="2" customWidth="1"/>
    <col min="12010" max="12010" width="0" style="2" hidden="1" customWidth="1"/>
    <col min="12011" max="12011" width="18.109375" style="2" customWidth="1"/>
    <col min="12012" max="12012" width="0" style="2" hidden="1" customWidth="1"/>
    <col min="12013" max="12013" width="16.44140625" style="2" customWidth="1"/>
    <col min="12014" max="12014" width="14.44140625" style="2" customWidth="1"/>
    <col min="12015" max="12016" width="9.5546875" style="2" bestFit="1" customWidth="1"/>
    <col min="12017" max="12263" width="9.109375" style="2"/>
    <col min="12264" max="12264" width="5.109375" style="2" customWidth="1"/>
    <col min="12265" max="12265" width="63.33203125" style="2" customWidth="1"/>
    <col min="12266" max="12266" width="0" style="2" hidden="1" customWidth="1"/>
    <col min="12267" max="12267" width="18.109375" style="2" customWidth="1"/>
    <col min="12268" max="12268" width="0" style="2" hidden="1" customWidth="1"/>
    <col min="12269" max="12269" width="16.44140625" style="2" customWidth="1"/>
    <col min="12270" max="12270" width="14.44140625" style="2" customWidth="1"/>
    <col min="12271" max="12272" width="9.5546875" style="2" bestFit="1" customWidth="1"/>
    <col min="12273" max="12519" width="9.109375" style="2"/>
    <col min="12520" max="12520" width="5.109375" style="2" customWidth="1"/>
    <col min="12521" max="12521" width="63.33203125" style="2" customWidth="1"/>
    <col min="12522" max="12522" width="0" style="2" hidden="1" customWidth="1"/>
    <col min="12523" max="12523" width="18.109375" style="2" customWidth="1"/>
    <col min="12524" max="12524" width="0" style="2" hidden="1" customWidth="1"/>
    <col min="12525" max="12525" width="16.44140625" style="2" customWidth="1"/>
    <col min="12526" max="12526" width="14.44140625" style="2" customWidth="1"/>
    <col min="12527" max="12528" width="9.5546875" style="2" bestFit="1" customWidth="1"/>
    <col min="12529" max="12775" width="9.109375" style="2"/>
    <col min="12776" max="12776" width="5.109375" style="2" customWidth="1"/>
    <col min="12777" max="12777" width="63.33203125" style="2" customWidth="1"/>
    <col min="12778" max="12778" width="0" style="2" hidden="1" customWidth="1"/>
    <col min="12779" max="12779" width="18.109375" style="2" customWidth="1"/>
    <col min="12780" max="12780" width="0" style="2" hidden="1" customWidth="1"/>
    <col min="12781" max="12781" width="16.44140625" style="2" customWidth="1"/>
    <col min="12782" max="12782" width="14.44140625" style="2" customWidth="1"/>
    <col min="12783" max="12784" width="9.5546875" style="2" bestFit="1" customWidth="1"/>
    <col min="12785" max="13031" width="9.109375" style="2"/>
    <col min="13032" max="13032" width="5.109375" style="2" customWidth="1"/>
    <col min="13033" max="13033" width="63.33203125" style="2" customWidth="1"/>
    <col min="13034" max="13034" width="0" style="2" hidden="1" customWidth="1"/>
    <col min="13035" max="13035" width="18.109375" style="2" customWidth="1"/>
    <col min="13036" max="13036" width="0" style="2" hidden="1" customWidth="1"/>
    <col min="13037" max="13037" width="16.44140625" style="2" customWidth="1"/>
    <col min="13038" max="13038" width="14.44140625" style="2" customWidth="1"/>
    <col min="13039" max="13040" width="9.5546875" style="2" bestFit="1" customWidth="1"/>
    <col min="13041" max="13287" width="9.109375" style="2"/>
    <col min="13288" max="13288" width="5.109375" style="2" customWidth="1"/>
    <col min="13289" max="13289" width="63.33203125" style="2" customWidth="1"/>
    <col min="13290" max="13290" width="0" style="2" hidden="1" customWidth="1"/>
    <col min="13291" max="13291" width="18.109375" style="2" customWidth="1"/>
    <col min="13292" max="13292" width="0" style="2" hidden="1" customWidth="1"/>
    <col min="13293" max="13293" width="16.44140625" style="2" customWidth="1"/>
    <col min="13294" max="13294" width="14.44140625" style="2" customWidth="1"/>
    <col min="13295" max="13296" width="9.5546875" style="2" bestFit="1" customWidth="1"/>
    <col min="13297" max="13543" width="9.109375" style="2"/>
    <col min="13544" max="13544" width="5.109375" style="2" customWidth="1"/>
    <col min="13545" max="13545" width="63.33203125" style="2" customWidth="1"/>
    <col min="13546" max="13546" width="0" style="2" hidden="1" customWidth="1"/>
    <col min="13547" max="13547" width="18.109375" style="2" customWidth="1"/>
    <col min="13548" max="13548" width="0" style="2" hidden="1" customWidth="1"/>
    <col min="13549" max="13549" width="16.44140625" style="2" customWidth="1"/>
    <col min="13550" max="13550" width="14.44140625" style="2" customWidth="1"/>
    <col min="13551" max="13552" width="9.5546875" style="2" bestFit="1" customWidth="1"/>
    <col min="13553" max="13799" width="9.109375" style="2"/>
    <col min="13800" max="13800" width="5.109375" style="2" customWidth="1"/>
    <col min="13801" max="13801" width="63.33203125" style="2" customWidth="1"/>
    <col min="13802" max="13802" width="0" style="2" hidden="1" customWidth="1"/>
    <col min="13803" max="13803" width="18.109375" style="2" customWidth="1"/>
    <col min="13804" max="13804" width="0" style="2" hidden="1" customWidth="1"/>
    <col min="13805" max="13805" width="16.44140625" style="2" customWidth="1"/>
    <col min="13806" max="13806" width="14.44140625" style="2" customWidth="1"/>
    <col min="13807" max="13808" width="9.5546875" style="2" bestFit="1" customWidth="1"/>
    <col min="13809" max="14055" width="9.109375" style="2"/>
    <col min="14056" max="14056" width="5.109375" style="2" customWidth="1"/>
    <col min="14057" max="14057" width="63.33203125" style="2" customWidth="1"/>
    <col min="14058" max="14058" width="0" style="2" hidden="1" customWidth="1"/>
    <col min="14059" max="14059" width="18.109375" style="2" customWidth="1"/>
    <col min="14060" max="14060" width="0" style="2" hidden="1" customWidth="1"/>
    <col min="14061" max="14061" width="16.44140625" style="2" customWidth="1"/>
    <col min="14062" max="14062" width="14.44140625" style="2" customWidth="1"/>
    <col min="14063" max="14064" width="9.5546875" style="2" bestFit="1" customWidth="1"/>
    <col min="14065" max="14311" width="9.109375" style="2"/>
    <col min="14312" max="14312" width="5.109375" style="2" customWidth="1"/>
    <col min="14313" max="14313" width="63.33203125" style="2" customWidth="1"/>
    <col min="14314" max="14314" width="0" style="2" hidden="1" customWidth="1"/>
    <col min="14315" max="14315" width="18.109375" style="2" customWidth="1"/>
    <col min="14316" max="14316" width="0" style="2" hidden="1" customWidth="1"/>
    <col min="14317" max="14317" width="16.44140625" style="2" customWidth="1"/>
    <col min="14318" max="14318" width="14.44140625" style="2" customWidth="1"/>
    <col min="14319" max="14320" width="9.5546875" style="2" bestFit="1" customWidth="1"/>
    <col min="14321" max="14567" width="9.109375" style="2"/>
    <col min="14568" max="14568" width="5.109375" style="2" customWidth="1"/>
    <col min="14569" max="14569" width="63.33203125" style="2" customWidth="1"/>
    <col min="14570" max="14570" width="0" style="2" hidden="1" customWidth="1"/>
    <col min="14571" max="14571" width="18.109375" style="2" customWidth="1"/>
    <col min="14572" max="14572" width="0" style="2" hidden="1" customWidth="1"/>
    <col min="14573" max="14573" width="16.44140625" style="2" customWidth="1"/>
    <col min="14574" max="14574" width="14.44140625" style="2" customWidth="1"/>
    <col min="14575" max="14576" width="9.5546875" style="2" bestFit="1" customWidth="1"/>
    <col min="14577" max="14823" width="9.109375" style="2"/>
    <col min="14824" max="14824" width="5.109375" style="2" customWidth="1"/>
    <col min="14825" max="14825" width="63.33203125" style="2" customWidth="1"/>
    <col min="14826" max="14826" width="0" style="2" hidden="1" customWidth="1"/>
    <col min="14827" max="14827" width="18.109375" style="2" customWidth="1"/>
    <col min="14828" max="14828" width="0" style="2" hidden="1" customWidth="1"/>
    <col min="14829" max="14829" width="16.44140625" style="2" customWidth="1"/>
    <col min="14830" max="14830" width="14.44140625" style="2" customWidth="1"/>
    <col min="14831" max="14832" width="9.5546875" style="2" bestFit="1" customWidth="1"/>
    <col min="14833" max="15079" width="9.109375" style="2"/>
    <col min="15080" max="15080" width="5.109375" style="2" customWidth="1"/>
    <col min="15081" max="15081" width="63.33203125" style="2" customWidth="1"/>
    <col min="15082" max="15082" width="0" style="2" hidden="1" customWidth="1"/>
    <col min="15083" max="15083" width="18.109375" style="2" customWidth="1"/>
    <col min="15084" max="15084" width="0" style="2" hidden="1" customWidth="1"/>
    <col min="15085" max="15085" width="16.44140625" style="2" customWidth="1"/>
    <col min="15086" max="15086" width="14.44140625" style="2" customWidth="1"/>
    <col min="15087" max="15088" width="9.5546875" style="2" bestFit="1" customWidth="1"/>
    <col min="15089" max="15335" width="9.109375" style="2"/>
    <col min="15336" max="15336" width="5.109375" style="2" customWidth="1"/>
    <col min="15337" max="15337" width="63.33203125" style="2" customWidth="1"/>
    <col min="15338" max="15338" width="0" style="2" hidden="1" customWidth="1"/>
    <col min="15339" max="15339" width="18.109375" style="2" customWidth="1"/>
    <col min="15340" max="15340" width="0" style="2" hidden="1" customWidth="1"/>
    <col min="15341" max="15341" width="16.44140625" style="2" customWidth="1"/>
    <col min="15342" max="15342" width="14.44140625" style="2" customWidth="1"/>
    <col min="15343" max="15344" width="9.5546875" style="2" bestFit="1" customWidth="1"/>
    <col min="15345" max="15591" width="9.109375" style="2"/>
    <col min="15592" max="15592" width="5.109375" style="2" customWidth="1"/>
    <col min="15593" max="15593" width="63.33203125" style="2" customWidth="1"/>
    <col min="15594" max="15594" width="0" style="2" hidden="1" customWidth="1"/>
    <col min="15595" max="15595" width="18.109375" style="2" customWidth="1"/>
    <col min="15596" max="15596" width="0" style="2" hidden="1" customWidth="1"/>
    <col min="15597" max="15597" width="16.44140625" style="2" customWidth="1"/>
    <col min="15598" max="15598" width="14.44140625" style="2" customWidth="1"/>
    <col min="15599" max="15600" width="9.5546875" style="2" bestFit="1" customWidth="1"/>
    <col min="15601" max="15847" width="9.109375" style="2"/>
    <col min="15848" max="15848" width="5.109375" style="2" customWidth="1"/>
    <col min="15849" max="15849" width="63.33203125" style="2" customWidth="1"/>
    <col min="15850" max="15850" width="0" style="2" hidden="1" customWidth="1"/>
    <col min="15851" max="15851" width="18.109375" style="2" customWidth="1"/>
    <col min="15852" max="15852" width="0" style="2" hidden="1" customWidth="1"/>
    <col min="15853" max="15853" width="16.44140625" style="2" customWidth="1"/>
    <col min="15854" max="15854" width="14.44140625" style="2" customWidth="1"/>
    <col min="15855" max="15856" width="9.5546875" style="2" bestFit="1" customWidth="1"/>
    <col min="15857" max="16103" width="9.109375" style="2"/>
    <col min="16104" max="16104" width="5.109375" style="2" customWidth="1"/>
    <col min="16105" max="16105" width="63.33203125" style="2" customWidth="1"/>
    <col min="16106" max="16106" width="0" style="2" hidden="1" customWidth="1"/>
    <col min="16107" max="16107" width="18.109375" style="2" customWidth="1"/>
    <col min="16108" max="16108" width="0" style="2" hidden="1" customWidth="1"/>
    <col min="16109" max="16109" width="16.44140625" style="2" customWidth="1"/>
    <col min="16110" max="16110" width="14.44140625" style="2" customWidth="1"/>
    <col min="16111" max="16112" width="9.5546875" style="2" bestFit="1" customWidth="1"/>
    <col min="16113" max="16384" width="9.109375" style="2"/>
  </cols>
  <sheetData>
    <row r="1" spans="1:6" ht="14.25" customHeight="1" x14ac:dyDescent="0.3">
      <c r="A1" s="1"/>
      <c r="B1" s="1"/>
      <c r="C1" s="55"/>
      <c r="D1" s="55"/>
    </row>
    <row r="2" spans="1:6" ht="15.75" customHeight="1" x14ac:dyDescent="0.3">
      <c r="A2" s="56" t="s">
        <v>0</v>
      </c>
      <c r="B2" s="56"/>
      <c r="C2" s="56"/>
      <c r="D2" s="56"/>
      <c r="E2" s="56"/>
      <c r="F2" s="56"/>
    </row>
    <row r="3" spans="1:6" ht="15.6" x14ac:dyDescent="0.3">
      <c r="A3" s="56" t="s">
        <v>31</v>
      </c>
      <c r="B3" s="56"/>
      <c r="C3" s="56"/>
      <c r="D3" s="56"/>
      <c r="E3" s="56"/>
      <c r="F3" s="56"/>
    </row>
    <row r="4" spans="1:6" ht="15.6" x14ac:dyDescent="0.3">
      <c r="A4" s="1"/>
      <c r="B4" s="56" t="s">
        <v>32</v>
      </c>
      <c r="C4" s="56"/>
      <c r="D4" s="56"/>
      <c r="E4" s="56"/>
      <c r="F4" s="56"/>
    </row>
    <row r="5" spans="1:6" ht="13.5" customHeight="1" x14ac:dyDescent="0.3">
      <c r="A5" s="1"/>
      <c r="B5" s="3"/>
      <c r="C5" s="3"/>
      <c r="D5" s="4"/>
      <c r="E5" s="4"/>
      <c r="F5" s="4" t="s">
        <v>1</v>
      </c>
    </row>
    <row r="6" spans="1:6" ht="44.25" customHeight="1" x14ac:dyDescent="0.25">
      <c r="A6" s="5" t="s">
        <v>2</v>
      </c>
      <c r="B6" s="6" t="s">
        <v>3</v>
      </c>
      <c r="C6" s="7" t="s">
        <v>34</v>
      </c>
      <c r="D6" s="7" t="s">
        <v>33</v>
      </c>
      <c r="E6" s="7" t="s">
        <v>35</v>
      </c>
      <c r="F6" s="7" t="s">
        <v>36</v>
      </c>
    </row>
    <row r="7" spans="1:6" ht="34.5" customHeight="1" x14ac:dyDescent="0.25">
      <c r="A7" s="8" t="s">
        <v>4</v>
      </c>
      <c r="B7" s="9" t="s">
        <v>5</v>
      </c>
      <c r="C7" s="10">
        <v>422500</v>
      </c>
      <c r="D7" s="10">
        <v>369420</v>
      </c>
      <c r="E7" s="10">
        <v>386023</v>
      </c>
      <c r="F7" s="10">
        <v>406777</v>
      </c>
    </row>
    <row r="8" spans="1:6" s="15" customFormat="1" ht="42" customHeight="1" x14ac:dyDescent="0.25">
      <c r="A8" s="11" t="s">
        <v>6</v>
      </c>
      <c r="B8" s="12" t="s">
        <v>7</v>
      </c>
      <c r="C8" s="13">
        <f>C9+C10+C11</f>
        <v>14169</v>
      </c>
      <c r="D8" s="14">
        <f>D9+D10+D11</f>
        <v>1767</v>
      </c>
      <c r="E8" s="14">
        <f t="shared" ref="E8:F8" si="0">E9+E10+E11</f>
        <v>9630.9974700000002</v>
      </c>
      <c r="F8" s="14">
        <f t="shared" si="0"/>
        <v>14668.087</v>
      </c>
    </row>
    <row r="9" spans="1:6" s="15" customFormat="1" ht="21" customHeight="1" x14ac:dyDescent="0.25">
      <c r="A9" s="54"/>
      <c r="B9" s="16" t="s">
        <v>8</v>
      </c>
      <c r="C9" s="13">
        <v>14169</v>
      </c>
      <c r="D9" s="14">
        <v>1436</v>
      </c>
      <c r="E9" s="14">
        <f>E7*1.989%</f>
        <v>7677.9974700000002</v>
      </c>
      <c r="F9" s="14">
        <f>F7*3.1%</f>
        <v>12610.087</v>
      </c>
    </row>
    <row r="10" spans="1:6" s="15" customFormat="1" ht="21" customHeight="1" x14ac:dyDescent="0.25">
      <c r="A10" s="54"/>
      <c r="B10" s="16" t="s">
        <v>9</v>
      </c>
      <c r="C10" s="13">
        <v>0</v>
      </c>
      <c r="D10" s="14">
        <v>206</v>
      </c>
      <c r="E10" s="14">
        <v>781.2</v>
      </c>
      <c r="F10" s="14">
        <v>823.2</v>
      </c>
    </row>
    <row r="11" spans="1:6" s="15" customFormat="1" ht="24.75" customHeight="1" x14ac:dyDescent="0.25">
      <c r="A11" s="54"/>
      <c r="B11" s="16" t="s">
        <v>10</v>
      </c>
      <c r="C11" s="13">
        <v>0</v>
      </c>
      <c r="D11" s="14">
        <v>125</v>
      </c>
      <c r="E11" s="14">
        <v>1171.8</v>
      </c>
      <c r="F11" s="14">
        <v>1234.8</v>
      </c>
    </row>
    <row r="12" spans="1:6" s="15" customFormat="1" ht="31.5" customHeight="1" x14ac:dyDescent="0.25">
      <c r="A12" s="11" t="s">
        <v>11</v>
      </c>
      <c r="B12" s="12" t="s">
        <v>12</v>
      </c>
      <c r="C12" s="17">
        <f>C7-C8</f>
        <v>408331</v>
      </c>
      <c r="D12" s="17">
        <f>D7-D8</f>
        <v>367653</v>
      </c>
      <c r="E12" s="17">
        <f>E7-E8</f>
        <v>376392.00253</v>
      </c>
      <c r="F12" s="17">
        <f t="shared" ref="F12" si="1">F7-F8</f>
        <v>392108.913</v>
      </c>
    </row>
    <row r="13" spans="1:6" s="15" customFormat="1" ht="36.75" customHeight="1" x14ac:dyDescent="0.25">
      <c r="A13" s="11" t="s">
        <v>13</v>
      </c>
      <c r="B13" s="12" t="s">
        <v>14</v>
      </c>
      <c r="C13" s="17">
        <f>C14</f>
        <v>53083.03</v>
      </c>
      <c r="D13" s="17">
        <f>D14</f>
        <v>47794.89</v>
      </c>
      <c r="E13" s="17">
        <f t="shared" ref="E13:F13" si="2">E14</f>
        <v>48930.960328900001</v>
      </c>
      <c r="F13" s="17">
        <f t="shared" si="2"/>
        <v>50974.158690000004</v>
      </c>
    </row>
    <row r="14" spans="1:6" s="15" customFormat="1" ht="41.25" customHeight="1" x14ac:dyDescent="0.25">
      <c r="A14" s="11" t="s">
        <v>15</v>
      </c>
      <c r="B14" s="16" t="s">
        <v>16</v>
      </c>
      <c r="C14" s="18">
        <f>C12*13%</f>
        <v>53083.03</v>
      </c>
      <c r="D14" s="18">
        <f>D12*13%</f>
        <v>47794.89</v>
      </c>
      <c r="E14" s="18">
        <f t="shared" ref="E14:F14" si="3">E12*13%</f>
        <v>48930.960328900001</v>
      </c>
      <c r="F14" s="18">
        <f t="shared" si="3"/>
        <v>50974.158690000004</v>
      </c>
    </row>
    <row r="15" spans="1:6" s="15" customFormat="1" ht="41.25" customHeight="1" x14ac:dyDescent="0.25">
      <c r="A15" s="11" t="s">
        <v>17</v>
      </c>
      <c r="B15" s="16" t="s">
        <v>18</v>
      </c>
      <c r="C15" s="18">
        <v>75</v>
      </c>
      <c r="D15" s="18">
        <v>75</v>
      </c>
      <c r="E15" s="18">
        <v>78</v>
      </c>
      <c r="F15" s="18">
        <v>82</v>
      </c>
    </row>
    <row r="16" spans="1:6" s="15" customFormat="1" ht="41.25" customHeight="1" x14ac:dyDescent="0.25">
      <c r="A16" s="11" t="s">
        <v>19</v>
      </c>
      <c r="B16" s="16" t="s">
        <v>20</v>
      </c>
      <c r="C16" s="18">
        <v>23836</v>
      </c>
      <c r="D16" s="18">
        <v>23836</v>
      </c>
      <c r="E16" s="18">
        <v>23994</v>
      </c>
      <c r="F16" s="18">
        <v>25024</v>
      </c>
    </row>
    <row r="17" spans="1:6" s="15" customFormat="1" ht="41.25" customHeight="1" x14ac:dyDescent="0.25">
      <c r="A17" s="11" t="s">
        <v>21</v>
      </c>
      <c r="B17" s="16" t="s">
        <v>22</v>
      </c>
      <c r="C17" s="18">
        <v>753</v>
      </c>
      <c r="D17" s="18">
        <v>753</v>
      </c>
      <c r="E17" s="18">
        <v>808</v>
      </c>
      <c r="F17" s="18">
        <v>843</v>
      </c>
    </row>
    <row r="18" spans="1:6" s="15" customFormat="1" ht="41.25" customHeight="1" x14ac:dyDescent="0.25">
      <c r="A18" s="11" t="s">
        <v>23</v>
      </c>
      <c r="B18" s="16" t="s">
        <v>24</v>
      </c>
      <c r="C18" s="18">
        <v>502</v>
      </c>
      <c r="D18" s="18">
        <v>502</v>
      </c>
      <c r="E18" s="18">
        <v>522</v>
      </c>
      <c r="F18" s="18">
        <v>544</v>
      </c>
    </row>
    <row r="19" spans="1:6" s="15" customFormat="1" ht="33" customHeight="1" x14ac:dyDescent="0.25">
      <c r="A19" s="11">
        <v>5</v>
      </c>
      <c r="B19" s="12" t="s">
        <v>25</v>
      </c>
      <c r="C19" s="18">
        <v>205706</v>
      </c>
      <c r="D19" s="18">
        <v>205706</v>
      </c>
      <c r="E19" s="18">
        <v>193117</v>
      </c>
      <c r="F19" s="18">
        <v>200727</v>
      </c>
    </row>
    <row r="20" spans="1:6" s="15" customFormat="1" ht="33.6" customHeight="1" x14ac:dyDescent="0.25">
      <c r="A20" s="19" t="s">
        <v>26</v>
      </c>
      <c r="B20" s="20" t="s">
        <v>27</v>
      </c>
      <c r="C20" s="21">
        <f>C14</f>
        <v>53083.03</v>
      </c>
      <c r="D20" s="21">
        <f>D14</f>
        <v>47794.89</v>
      </c>
      <c r="E20" s="21">
        <f t="shared" ref="E20:F20" si="4">E14</f>
        <v>48930.960328900001</v>
      </c>
      <c r="F20" s="21">
        <f t="shared" si="4"/>
        <v>50974.158690000004</v>
      </c>
    </row>
    <row r="21" spans="1:6" s="15" customFormat="1" ht="25.5" customHeight="1" x14ac:dyDescent="0.25">
      <c r="A21" s="54" t="s">
        <v>28</v>
      </c>
      <c r="B21" s="16" t="s">
        <v>29</v>
      </c>
      <c r="C21" s="18">
        <f>C20*50%</f>
        <v>26541.514999999999</v>
      </c>
      <c r="D21" s="18">
        <f>D20*50%</f>
        <v>23897.445</v>
      </c>
      <c r="E21" s="18">
        <f t="shared" ref="E21:F21" si="5">E20*50%</f>
        <v>24465.48016445</v>
      </c>
      <c r="F21" s="18">
        <f t="shared" si="5"/>
        <v>25487.079345000002</v>
      </c>
    </row>
    <row r="22" spans="1:6" s="15" customFormat="1" ht="25.5" customHeight="1" x14ac:dyDescent="0.25">
      <c r="A22" s="54"/>
      <c r="B22" s="16" t="s">
        <v>30</v>
      </c>
      <c r="C22" s="18">
        <f>C20*50%</f>
        <v>26541.514999999999</v>
      </c>
      <c r="D22" s="18">
        <f>D20*50%</f>
        <v>23897.445</v>
      </c>
      <c r="E22" s="18">
        <f t="shared" ref="E22:F22" si="6">E20*50%</f>
        <v>24465.48016445</v>
      </c>
      <c r="F22" s="18">
        <f t="shared" si="6"/>
        <v>25487.079345000002</v>
      </c>
    </row>
    <row r="23" spans="1:6" x14ac:dyDescent="0.25">
      <c r="D23" s="22"/>
      <c r="E23" s="22">
        <f>24485-E22</f>
        <v>19.519835549999698</v>
      </c>
      <c r="F23" s="22">
        <f>25480-F22</f>
        <v>-7.079345000001922</v>
      </c>
    </row>
  </sheetData>
  <mergeCells count="6">
    <mergeCell ref="A21:A22"/>
    <mergeCell ref="C1:D1"/>
    <mergeCell ref="A2:F2"/>
    <mergeCell ref="A3:F3"/>
    <mergeCell ref="B4:F4"/>
    <mergeCell ref="A9:A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="80" zoomScaleNormal="80" zoomScaleSheetLayoutView="80" workbookViewId="0">
      <selection activeCell="C10" sqref="C10"/>
    </sheetView>
  </sheetViews>
  <sheetFormatPr defaultRowHeight="17.399999999999999" x14ac:dyDescent="0.3"/>
  <cols>
    <col min="1" max="1" width="7.6640625" style="25" customWidth="1"/>
    <col min="2" max="2" width="68.6640625" style="25" customWidth="1"/>
    <col min="3" max="3" width="16.5546875" style="25" customWidth="1"/>
    <col min="4" max="6" width="18.109375" style="25" customWidth="1"/>
    <col min="7" max="7" width="27.5546875" style="25" customWidth="1"/>
    <col min="8" max="8" width="18.5546875" style="25" customWidth="1"/>
    <col min="9" max="9" width="27.109375" style="25" customWidth="1"/>
    <col min="10" max="10" width="19.5546875" style="25" customWidth="1"/>
    <col min="11" max="231" width="9.109375" style="25"/>
    <col min="232" max="232" width="5.109375" style="25" customWidth="1"/>
    <col min="233" max="233" width="63.33203125" style="25" customWidth="1"/>
    <col min="234" max="234" width="0" style="25" hidden="1" customWidth="1"/>
    <col min="235" max="235" width="18.109375" style="25" customWidth="1"/>
    <col min="236" max="236" width="0" style="25" hidden="1" customWidth="1"/>
    <col min="237" max="237" width="16.44140625" style="25" customWidth="1"/>
    <col min="238" max="238" width="14.44140625" style="25" customWidth="1"/>
    <col min="239" max="240" width="9.5546875" style="25" bestFit="1" customWidth="1"/>
    <col min="241" max="487" width="9.109375" style="25"/>
    <col min="488" max="488" width="5.109375" style="25" customWidth="1"/>
    <col min="489" max="489" width="63.33203125" style="25" customWidth="1"/>
    <col min="490" max="490" width="0" style="25" hidden="1" customWidth="1"/>
    <col min="491" max="491" width="18.109375" style="25" customWidth="1"/>
    <col min="492" max="492" width="0" style="25" hidden="1" customWidth="1"/>
    <col min="493" max="493" width="16.44140625" style="25" customWidth="1"/>
    <col min="494" max="494" width="14.44140625" style="25" customWidth="1"/>
    <col min="495" max="496" width="9.5546875" style="25" bestFit="1" customWidth="1"/>
    <col min="497" max="743" width="9.109375" style="25"/>
    <col min="744" max="744" width="5.109375" style="25" customWidth="1"/>
    <col min="745" max="745" width="63.33203125" style="25" customWidth="1"/>
    <col min="746" max="746" width="0" style="25" hidden="1" customWidth="1"/>
    <col min="747" max="747" width="18.109375" style="25" customWidth="1"/>
    <col min="748" max="748" width="0" style="25" hidden="1" customWidth="1"/>
    <col min="749" max="749" width="16.44140625" style="25" customWidth="1"/>
    <col min="750" max="750" width="14.44140625" style="25" customWidth="1"/>
    <col min="751" max="752" width="9.5546875" style="25" bestFit="1" customWidth="1"/>
    <col min="753" max="999" width="9.109375" style="25"/>
    <col min="1000" max="1000" width="5.109375" style="25" customWidth="1"/>
    <col min="1001" max="1001" width="63.33203125" style="25" customWidth="1"/>
    <col min="1002" max="1002" width="0" style="25" hidden="1" customWidth="1"/>
    <col min="1003" max="1003" width="18.109375" style="25" customWidth="1"/>
    <col min="1004" max="1004" width="0" style="25" hidden="1" customWidth="1"/>
    <col min="1005" max="1005" width="16.44140625" style="25" customWidth="1"/>
    <col min="1006" max="1006" width="14.44140625" style="25" customWidth="1"/>
    <col min="1007" max="1008" width="9.5546875" style="25" bestFit="1" customWidth="1"/>
    <col min="1009" max="1255" width="9.109375" style="25"/>
    <col min="1256" max="1256" width="5.109375" style="25" customWidth="1"/>
    <col min="1257" max="1257" width="63.33203125" style="25" customWidth="1"/>
    <col min="1258" max="1258" width="0" style="25" hidden="1" customWidth="1"/>
    <col min="1259" max="1259" width="18.109375" style="25" customWidth="1"/>
    <col min="1260" max="1260" width="0" style="25" hidden="1" customWidth="1"/>
    <col min="1261" max="1261" width="16.44140625" style="25" customWidth="1"/>
    <col min="1262" max="1262" width="14.44140625" style="25" customWidth="1"/>
    <col min="1263" max="1264" width="9.5546875" style="25" bestFit="1" customWidth="1"/>
    <col min="1265" max="1511" width="9.109375" style="25"/>
    <col min="1512" max="1512" width="5.109375" style="25" customWidth="1"/>
    <col min="1513" max="1513" width="63.33203125" style="25" customWidth="1"/>
    <col min="1514" max="1514" width="0" style="25" hidden="1" customWidth="1"/>
    <col min="1515" max="1515" width="18.109375" style="25" customWidth="1"/>
    <col min="1516" max="1516" width="0" style="25" hidden="1" customWidth="1"/>
    <col min="1517" max="1517" width="16.44140625" style="25" customWidth="1"/>
    <col min="1518" max="1518" width="14.44140625" style="25" customWidth="1"/>
    <col min="1519" max="1520" width="9.5546875" style="25" bestFit="1" customWidth="1"/>
    <col min="1521" max="1767" width="9.109375" style="25"/>
    <col min="1768" max="1768" width="5.109375" style="25" customWidth="1"/>
    <col min="1769" max="1769" width="63.33203125" style="25" customWidth="1"/>
    <col min="1770" max="1770" width="0" style="25" hidden="1" customWidth="1"/>
    <col min="1771" max="1771" width="18.109375" style="25" customWidth="1"/>
    <col min="1772" max="1772" width="0" style="25" hidden="1" customWidth="1"/>
    <col min="1773" max="1773" width="16.44140625" style="25" customWidth="1"/>
    <col min="1774" max="1774" width="14.44140625" style="25" customWidth="1"/>
    <col min="1775" max="1776" width="9.5546875" style="25" bestFit="1" customWidth="1"/>
    <col min="1777" max="2023" width="9.109375" style="25"/>
    <col min="2024" max="2024" width="5.109375" style="25" customWidth="1"/>
    <col min="2025" max="2025" width="63.33203125" style="25" customWidth="1"/>
    <col min="2026" max="2026" width="0" style="25" hidden="1" customWidth="1"/>
    <col min="2027" max="2027" width="18.109375" style="25" customWidth="1"/>
    <col min="2028" max="2028" width="0" style="25" hidden="1" customWidth="1"/>
    <col min="2029" max="2029" width="16.44140625" style="25" customWidth="1"/>
    <col min="2030" max="2030" width="14.44140625" style="25" customWidth="1"/>
    <col min="2031" max="2032" width="9.5546875" style="25" bestFit="1" customWidth="1"/>
    <col min="2033" max="2279" width="9.109375" style="25"/>
    <col min="2280" max="2280" width="5.109375" style="25" customWidth="1"/>
    <col min="2281" max="2281" width="63.33203125" style="25" customWidth="1"/>
    <col min="2282" max="2282" width="0" style="25" hidden="1" customWidth="1"/>
    <col min="2283" max="2283" width="18.109375" style="25" customWidth="1"/>
    <col min="2284" max="2284" width="0" style="25" hidden="1" customWidth="1"/>
    <col min="2285" max="2285" width="16.44140625" style="25" customWidth="1"/>
    <col min="2286" max="2286" width="14.44140625" style="25" customWidth="1"/>
    <col min="2287" max="2288" width="9.5546875" style="25" bestFit="1" customWidth="1"/>
    <col min="2289" max="2535" width="9.109375" style="25"/>
    <col min="2536" max="2536" width="5.109375" style="25" customWidth="1"/>
    <col min="2537" max="2537" width="63.33203125" style="25" customWidth="1"/>
    <col min="2538" max="2538" width="0" style="25" hidden="1" customWidth="1"/>
    <col min="2539" max="2539" width="18.109375" style="25" customWidth="1"/>
    <col min="2540" max="2540" width="0" style="25" hidden="1" customWidth="1"/>
    <col min="2541" max="2541" width="16.44140625" style="25" customWidth="1"/>
    <col min="2542" max="2542" width="14.44140625" style="25" customWidth="1"/>
    <col min="2543" max="2544" width="9.5546875" style="25" bestFit="1" customWidth="1"/>
    <col min="2545" max="2791" width="9.109375" style="25"/>
    <col min="2792" max="2792" width="5.109375" style="25" customWidth="1"/>
    <col min="2793" max="2793" width="63.33203125" style="25" customWidth="1"/>
    <col min="2794" max="2794" width="0" style="25" hidden="1" customWidth="1"/>
    <col min="2795" max="2795" width="18.109375" style="25" customWidth="1"/>
    <col min="2796" max="2796" width="0" style="25" hidden="1" customWidth="1"/>
    <col min="2797" max="2797" width="16.44140625" style="25" customWidth="1"/>
    <col min="2798" max="2798" width="14.44140625" style="25" customWidth="1"/>
    <col min="2799" max="2800" width="9.5546875" style="25" bestFit="1" customWidth="1"/>
    <col min="2801" max="3047" width="9.109375" style="25"/>
    <col min="3048" max="3048" width="5.109375" style="25" customWidth="1"/>
    <col min="3049" max="3049" width="63.33203125" style="25" customWidth="1"/>
    <col min="3050" max="3050" width="0" style="25" hidden="1" customWidth="1"/>
    <col min="3051" max="3051" width="18.109375" style="25" customWidth="1"/>
    <col min="3052" max="3052" width="0" style="25" hidden="1" customWidth="1"/>
    <col min="3053" max="3053" width="16.44140625" style="25" customWidth="1"/>
    <col min="3054" max="3054" width="14.44140625" style="25" customWidth="1"/>
    <col min="3055" max="3056" width="9.5546875" style="25" bestFit="1" customWidth="1"/>
    <col min="3057" max="3303" width="9.109375" style="25"/>
    <col min="3304" max="3304" width="5.109375" style="25" customWidth="1"/>
    <col min="3305" max="3305" width="63.33203125" style="25" customWidth="1"/>
    <col min="3306" max="3306" width="0" style="25" hidden="1" customWidth="1"/>
    <col min="3307" max="3307" width="18.109375" style="25" customWidth="1"/>
    <col min="3308" max="3308" width="0" style="25" hidden="1" customWidth="1"/>
    <col min="3309" max="3309" width="16.44140625" style="25" customWidth="1"/>
    <col min="3310" max="3310" width="14.44140625" style="25" customWidth="1"/>
    <col min="3311" max="3312" width="9.5546875" style="25" bestFit="1" customWidth="1"/>
    <col min="3313" max="3559" width="9.109375" style="25"/>
    <col min="3560" max="3560" width="5.109375" style="25" customWidth="1"/>
    <col min="3561" max="3561" width="63.33203125" style="25" customWidth="1"/>
    <col min="3562" max="3562" width="0" style="25" hidden="1" customWidth="1"/>
    <col min="3563" max="3563" width="18.109375" style="25" customWidth="1"/>
    <col min="3564" max="3564" width="0" style="25" hidden="1" customWidth="1"/>
    <col min="3565" max="3565" width="16.44140625" style="25" customWidth="1"/>
    <col min="3566" max="3566" width="14.44140625" style="25" customWidth="1"/>
    <col min="3567" max="3568" width="9.5546875" style="25" bestFit="1" customWidth="1"/>
    <col min="3569" max="3815" width="9.109375" style="25"/>
    <col min="3816" max="3816" width="5.109375" style="25" customWidth="1"/>
    <col min="3817" max="3817" width="63.33203125" style="25" customWidth="1"/>
    <col min="3818" max="3818" width="0" style="25" hidden="1" customWidth="1"/>
    <col min="3819" max="3819" width="18.109375" style="25" customWidth="1"/>
    <col min="3820" max="3820" width="0" style="25" hidden="1" customWidth="1"/>
    <col min="3821" max="3821" width="16.44140625" style="25" customWidth="1"/>
    <col min="3822" max="3822" width="14.44140625" style="25" customWidth="1"/>
    <col min="3823" max="3824" width="9.5546875" style="25" bestFit="1" customWidth="1"/>
    <col min="3825" max="4071" width="9.109375" style="25"/>
    <col min="4072" max="4072" width="5.109375" style="25" customWidth="1"/>
    <col min="4073" max="4073" width="63.33203125" style="25" customWidth="1"/>
    <col min="4074" max="4074" width="0" style="25" hidden="1" customWidth="1"/>
    <col min="4075" max="4075" width="18.109375" style="25" customWidth="1"/>
    <col min="4076" max="4076" width="0" style="25" hidden="1" customWidth="1"/>
    <col min="4077" max="4077" width="16.44140625" style="25" customWidth="1"/>
    <col min="4078" max="4078" width="14.44140625" style="25" customWidth="1"/>
    <col min="4079" max="4080" width="9.5546875" style="25" bestFit="1" customWidth="1"/>
    <col min="4081" max="4327" width="9.109375" style="25"/>
    <col min="4328" max="4328" width="5.109375" style="25" customWidth="1"/>
    <col min="4329" max="4329" width="63.33203125" style="25" customWidth="1"/>
    <col min="4330" max="4330" width="0" style="25" hidden="1" customWidth="1"/>
    <col min="4331" max="4331" width="18.109375" style="25" customWidth="1"/>
    <col min="4332" max="4332" width="0" style="25" hidden="1" customWidth="1"/>
    <col min="4333" max="4333" width="16.44140625" style="25" customWidth="1"/>
    <col min="4334" max="4334" width="14.44140625" style="25" customWidth="1"/>
    <col min="4335" max="4336" width="9.5546875" style="25" bestFit="1" customWidth="1"/>
    <col min="4337" max="4583" width="9.109375" style="25"/>
    <col min="4584" max="4584" width="5.109375" style="25" customWidth="1"/>
    <col min="4585" max="4585" width="63.33203125" style="25" customWidth="1"/>
    <col min="4586" max="4586" width="0" style="25" hidden="1" customWidth="1"/>
    <col min="4587" max="4587" width="18.109375" style="25" customWidth="1"/>
    <col min="4588" max="4588" width="0" style="25" hidden="1" customWidth="1"/>
    <col min="4589" max="4589" width="16.44140625" style="25" customWidth="1"/>
    <col min="4590" max="4590" width="14.44140625" style="25" customWidth="1"/>
    <col min="4591" max="4592" width="9.5546875" style="25" bestFit="1" customWidth="1"/>
    <col min="4593" max="4839" width="9.109375" style="25"/>
    <col min="4840" max="4840" width="5.109375" style="25" customWidth="1"/>
    <col min="4841" max="4841" width="63.33203125" style="25" customWidth="1"/>
    <col min="4842" max="4842" width="0" style="25" hidden="1" customWidth="1"/>
    <col min="4843" max="4843" width="18.109375" style="25" customWidth="1"/>
    <col min="4844" max="4844" width="0" style="25" hidden="1" customWidth="1"/>
    <col min="4845" max="4845" width="16.44140625" style="25" customWidth="1"/>
    <col min="4846" max="4846" width="14.44140625" style="25" customWidth="1"/>
    <col min="4847" max="4848" width="9.5546875" style="25" bestFit="1" customWidth="1"/>
    <col min="4849" max="5095" width="9.109375" style="25"/>
    <col min="5096" max="5096" width="5.109375" style="25" customWidth="1"/>
    <col min="5097" max="5097" width="63.33203125" style="25" customWidth="1"/>
    <col min="5098" max="5098" width="0" style="25" hidden="1" customWidth="1"/>
    <col min="5099" max="5099" width="18.109375" style="25" customWidth="1"/>
    <col min="5100" max="5100" width="0" style="25" hidden="1" customWidth="1"/>
    <col min="5101" max="5101" width="16.44140625" style="25" customWidth="1"/>
    <col min="5102" max="5102" width="14.44140625" style="25" customWidth="1"/>
    <col min="5103" max="5104" width="9.5546875" style="25" bestFit="1" customWidth="1"/>
    <col min="5105" max="5351" width="9.109375" style="25"/>
    <col min="5352" max="5352" width="5.109375" style="25" customWidth="1"/>
    <col min="5353" max="5353" width="63.33203125" style="25" customWidth="1"/>
    <col min="5354" max="5354" width="0" style="25" hidden="1" customWidth="1"/>
    <col min="5355" max="5355" width="18.109375" style="25" customWidth="1"/>
    <col min="5356" max="5356" width="0" style="25" hidden="1" customWidth="1"/>
    <col min="5357" max="5357" width="16.44140625" style="25" customWidth="1"/>
    <col min="5358" max="5358" width="14.44140625" style="25" customWidth="1"/>
    <col min="5359" max="5360" width="9.5546875" style="25" bestFit="1" customWidth="1"/>
    <col min="5361" max="5607" width="9.109375" style="25"/>
    <col min="5608" max="5608" width="5.109375" style="25" customWidth="1"/>
    <col min="5609" max="5609" width="63.33203125" style="25" customWidth="1"/>
    <col min="5610" max="5610" width="0" style="25" hidden="1" customWidth="1"/>
    <col min="5611" max="5611" width="18.109375" style="25" customWidth="1"/>
    <col min="5612" max="5612" width="0" style="25" hidden="1" customWidth="1"/>
    <col min="5613" max="5613" width="16.44140625" style="25" customWidth="1"/>
    <col min="5614" max="5614" width="14.44140625" style="25" customWidth="1"/>
    <col min="5615" max="5616" width="9.5546875" style="25" bestFit="1" customWidth="1"/>
    <col min="5617" max="5863" width="9.109375" style="25"/>
    <col min="5864" max="5864" width="5.109375" style="25" customWidth="1"/>
    <col min="5865" max="5865" width="63.33203125" style="25" customWidth="1"/>
    <col min="5866" max="5866" width="0" style="25" hidden="1" customWidth="1"/>
    <col min="5867" max="5867" width="18.109375" style="25" customWidth="1"/>
    <col min="5868" max="5868" width="0" style="25" hidden="1" customWidth="1"/>
    <col min="5869" max="5869" width="16.44140625" style="25" customWidth="1"/>
    <col min="5870" max="5870" width="14.44140625" style="25" customWidth="1"/>
    <col min="5871" max="5872" width="9.5546875" style="25" bestFit="1" customWidth="1"/>
    <col min="5873" max="6119" width="9.109375" style="25"/>
    <col min="6120" max="6120" width="5.109375" style="25" customWidth="1"/>
    <col min="6121" max="6121" width="63.33203125" style="25" customWidth="1"/>
    <col min="6122" max="6122" width="0" style="25" hidden="1" customWidth="1"/>
    <col min="6123" max="6123" width="18.109375" style="25" customWidth="1"/>
    <col min="6124" max="6124" width="0" style="25" hidden="1" customWidth="1"/>
    <col min="6125" max="6125" width="16.44140625" style="25" customWidth="1"/>
    <col min="6126" max="6126" width="14.44140625" style="25" customWidth="1"/>
    <col min="6127" max="6128" width="9.5546875" style="25" bestFit="1" customWidth="1"/>
    <col min="6129" max="6375" width="9.109375" style="25"/>
    <col min="6376" max="6376" width="5.109375" style="25" customWidth="1"/>
    <col min="6377" max="6377" width="63.33203125" style="25" customWidth="1"/>
    <col min="6378" max="6378" width="0" style="25" hidden="1" customWidth="1"/>
    <col min="6379" max="6379" width="18.109375" style="25" customWidth="1"/>
    <col min="6380" max="6380" width="0" style="25" hidden="1" customWidth="1"/>
    <col min="6381" max="6381" width="16.44140625" style="25" customWidth="1"/>
    <col min="6382" max="6382" width="14.44140625" style="25" customWidth="1"/>
    <col min="6383" max="6384" width="9.5546875" style="25" bestFit="1" customWidth="1"/>
    <col min="6385" max="6631" width="9.109375" style="25"/>
    <col min="6632" max="6632" width="5.109375" style="25" customWidth="1"/>
    <col min="6633" max="6633" width="63.33203125" style="25" customWidth="1"/>
    <col min="6634" max="6634" width="0" style="25" hidden="1" customWidth="1"/>
    <col min="6635" max="6635" width="18.109375" style="25" customWidth="1"/>
    <col min="6636" max="6636" width="0" style="25" hidden="1" customWidth="1"/>
    <col min="6637" max="6637" width="16.44140625" style="25" customWidth="1"/>
    <col min="6638" max="6638" width="14.44140625" style="25" customWidth="1"/>
    <col min="6639" max="6640" width="9.5546875" style="25" bestFit="1" customWidth="1"/>
    <col min="6641" max="6887" width="9.109375" style="25"/>
    <col min="6888" max="6888" width="5.109375" style="25" customWidth="1"/>
    <col min="6889" max="6889" width="63.33203125" style="25" customWidth="1"/>
    <col min="6890" max="6890" width="0" style="25" hidden="1" customWidth="1"/>
    <col min="6891" max="6891" width="18.109375" style="25" customWidth="1"/>
    <col min="6892" max="6892" width="0" style="25" hidden="1" customWidth="1"/>
    <col min="6893" max="6893" width="16.44140625" style="25" customWidth="1"/>
    <col min="6894" max="6894" width="14.44140625" style="25" customWidth="1"/>
    <col min="6895" max="6896" width="9.5546875" style="25" bestFit="1" customWidth="1"/>
    <col min="6897" max="7143" width="9.109375" style="25"/>
    <col min="7144" max="7144" width="5.109375" style="25" customWidth="1"/>
    <col min="7145" max="7145" width="63.33203125" style="25" customWidth="1"/>
    <col min="7146" max="7146" width="0" style="25" hidden="1" customWidth="1"/>
    <col min="7147" max="7147" width="18.109375" style="25" customWidth="1"/>
    <col min="7148" max="7148" width="0" style="25" hidden="1" customWidth="1"/>
    <col min="7149" max="7149" width="16.44140625" style="25" customWidth="1"/>
    <col min="7150" max="7150" width="14.44140625" style="25" customWidth="1"/>
    <col min="7151" max="7152" width="9.5546875" style="25" bestFit="1" customWidth="1"/>
    <col min="7153" max="7399" width="9.109375" style="25"/>
    <col min="7400" max="7400" width="5.109375" style="25" customWidth="1"/>
    <col min="7401" max="7401" width="63.33203125" style="25" customWidth="1"/>
    <col min="7402" max="7402" width="0" style="25" hidden="1" customWidth="1"/>
    <col min="7403" max="7403" width="18.109375" style="25" customWidth="1"/>
    <col min="7404" max="7404" width="0" style="25" hidden="1" customWidth="1"/>
    <col min="7405" max="7405" width="16.44140625" style="25" customWidth="1"/>
    <col min="7406" max="7406" width="14.44140625" style="25" customWidth="1"/>
    <col min="7407" max="7408" width="9.5546875" style="25" bestFit="1" customWidth="1"/>
    <col min="7409" max="7655" width="9.109375" style="25"/>
    <col min="7656" max="7656" width="5.109375" style="25" customWidth="1"/>
    <col min="7657" max="7657" width="63.33203125" style="25" customWidth="1"/>
    <col min="7658" max="7658" width="0" style="25" hidden="1" customWidth="1"/>
    <col min="7659" max="7659" width="18.109375" style="25" customWidth="1"/>
    <col min="7660" max="7660" width="0" style="25" hidden="1" customWidth="1"/>
    <col min="7661" max="7661" width="16.44140625" style="25" customWidth="1"/>
    <col min="7662" max="7662" width="14.44140625" style="25" customWidth="1"/>
    <col min="7663" max="7664" width="9.5546875" style="25" bestFit="1" customWidth="1"/>
    <col min="7665" max="7911" width="9.109375" style="25"/>
    <col min="7912" max="7912" width="5.109375" style="25" customWidth="1"/>
    <col min="7913" max="7913" width="63.33203125" style="25" customWidth="1"/>
    <col min="7914" max="7914" width="0" style="25" hidden="1" customWidth="1"/>
    <col min="7915" max="7915" width="18.109375" style="25" customWidth="1"/>
    <col min="7916" max="7916" width="0" style="25" hidden="1" customWidth="1"/>
    <col min="7917" max="7917" width="16.44140625" style="25" customWidth="1"/>
    <col min="7918" max="7918" width="14.44140625" style="25" customWidth="1"/>
    <col min="7919" max="7920" width="9.5546875" style="25" bestFit="1" customWidth="1"/>
    <col min="7921" max="8167" width="9.109375" style="25"/>
    <col min="8168" max="8168" width="5.109375" style="25" customWidth="1"/>
    <col min="8169" max="8169" width="63.33203125" style="25" customWidth="1"/>
    <col min="8170" max="8170" width="0" style="25" hidden="1" customWidth="1"/>
    <col min="8171" max="8171" width="18.109375" style="25" customWidth="1"/>
    <col min="8172" max="8172" width="0" style="25" hidden="1" customWidth="1"/>
    <col min="8173" max="8173" width="16.44140625" style="25" customWidth="1"/>
    <col min="8174" max="8174" width="14.44140625" style="25" customWidth="1"/>
    <col min="8175" max="8176" width="9.5546875" style="25" bestFit="1" customWidth="1"/>
    <col min="8177" max="8423" width="9.109375" style="25"/>
    <col min="8424" max="8424" width="5.109375" style="25" customWidth="1"/>
    <col min="8425" max="8425" width="63.33203125" style="25" customWidth="1"/>
    <col min="8426" max="8426" width="0" style="25" hidden="1" customWidth="1"/>
    <col min="8427" max="8427" width="18.109375" style="25" customWidth="1"/>
    <col min="8428" max="8428" width="0" style="25" hidden="1" customWidth="1"/>
    <col min="8429" max="8429" width="16.44140625" style="25" customWidth="1"/>
    <col min="8430" max="8430" width="14.44140625" style="25" customWidth="1"/>
    <col min="8431" max="8432" width="9.5546875" style="25" bestFit="1" customWidth="1"/>
    <col min="8433" max="8679" width="9.109375" style="25"/>
    <col min="8680" max="8680" width="5.109375" style="25" customWidth="1"/>
    <col min="8681" max="8681" width="63.33203125" style="25" customWidth="1"/>
    <col min="8682" max="8682" width="0" style="25" hidden="1" customWidth="1"/>
    <col min="8683" max="8683" width="18.109375" style="25" customWidth="1"/>
    <col min="8684" max="8684" width="0" style="25" hidden="1" customWidth="1"/>
    <col min="8685" max="8685" width="16.44140625" style="25" customWidth="1"/>
    <col min="8686" max="8686" width="14.44140625" style="25" customWidth="1"/>
    <col min="8687" max="8688" width="9.5546875" style="25" bestFit="1" customWidth="1"/>
    <col min="8689" max="8935" width="9.109375" style="25"/>
    <col min="8936" max="8936" width="5.109375" style="25" customWidth="1"/>
    <col min="8937" max="8937" width="63.33203125" style="25" customWidth="1"/>
    <col min="8938" max="8938" width="0" style="25" hidden="1" customWidth="1"/>
    <col min="8939" max="8939" width="18.109375" style="25" customWidth="1"/>
    <col min="8940" max="8940" width="0" style="25" hidden="1" customWidth="1"/>
    <col min="8941" max="8941" width="16.44140625" style="25" customWidth="1"/>
    <col min="8942" max="8942" width="14.44140625" style="25" customWidth="1"/>
    <col min="8943" max="8944" width="9.5546875" style="25" bestFit="1" customWidth="1"/>
    <col min="8945" max="9191" width="9.109375" style="25"/>
    <col min="9192" max="9192" width="5.109375" style="25" customWidth="1"/>
    <col min="9193" max="9193" width="63.33203125" style="25" customWidth="1"/>
    <col min="9194" max="9194" width="0" style="25" hidden="1" customWidth="1"/>
    <col min="9195" max="9195" width="18.109375" style="25" customWidth="1"/>
    <col min="9196" max="9196" width="0" style="25" hidden="1" customWidth="1"/>
    <col min="9197" max="9197" width="16.44140625" style="25" customWidth="1"/>
    <col min="9198" max="9198" width="14.44140625" style="25" customWidth="1"/>
    <col min="9199" max="9200" width="9.5546875" style="25" bestFit="1" customWidth="1"/>
    <col min="9201" max="9447" width="9.109375" style="25"/>
    <col min="9448" max="9448" width="5.109375" style="25" customWidth="1"/>
    <col min="9449" max="9449" width="63.33203125" style="25" customWidth="1"/>
    <col min="9450" max="9450" width="0" style="25" hidden="1" customWidth="1"/>
    <col min="9451" max="9451" width="18.109375" style="25" customWidth="1"/>
    <col min="9452" max="9452" width="0" style="25" hidden="1" customWidth="1"/>
    <col min="9453" max="9453" width="16.44140625" style="25" customWidth="1"/>
    <col min="9454" max="9454" width="14.44140625" style="25" customWidth="1"/>
    <col min="9455" max="9456" width="9.5546875" style="25" bestFit="1" customWidth="1"/>
    <col min="9457" max="9703" width="9.109375" style="25"/>
    <col min="9704" max="9704" width="5.109375" style="25" customWidth="1"/>
    <col min="9705" max="9705" width="63.33203125" style="25" customWidth="1"/>
    <col min="9706" max="9706" width="0" style="25" hidden="1" customWidth="1"/>
    <col min="9707" max="9707" width="18.109375" style="25" customWidth="1"/>
    <col min="9708" max="9708" width="0" style="25" hidden="1" customWidth="1"/>
    <col min="9709" max="9709" width="16.44140625" style="25" customWidth="1"/>
    <col min="9710" max="9710" width="14.44140625" style="25" customWidth="1"/>
    <col min="9711" max="9712" width="9.5546875" style="25" bestFit="1" customWidth="1"/>
    <col min="9713" max="9959" width="9.109375" style="25"/>
    <col min="9960" max="9960" width="5.109375" style="25" customWidth="1"/>
    <col min="9961" max="9961" width="63.33203125" style="25" customWidth="1"/>
    <col min="9962" max="9962" width="0" style="25" hidden="1" customWidth="1"/>
    <col min="9963" max="9963" width="18.109375" style="25" customWidth="1"/>
    <col min="9964" max="9964" width="0" style="25" hidden="1" customWidth="1"/>
    <col min="9965" max="9965" width="16.44140625" style="25" customWidth="1"/>
    <col min="9966" max="9966" width="14.44140625" style="25" customWidth="1"/>
    <col min="9967" max="9968" width="9.5546875" style="25" bestFit="1" customWidth="1"/>
    <col min="9969" max="10215" width="9.109375" style="25"/>
    <col min="10216" max="10216" width="5.109375" style="25" customWidth="1"/>
    <col min="10217" max="10217" width="63.33203125" style="25" customWidth="1"/>
    <col min="10218" max="10218" width="0" style="25" hidden="1" customWidth="1"/>
    <col min="10219" max="10219" width="18.109375" style="25" customWidth="1"/>
    <col min="10220" max="10220" width="0" style="25" hidden="1" customWidth="1"/>
    <col min="10221" max="10221" width="16.44140625" style="25" customWidth="1"/>
    <col min="10222" max="10222" width="14.44140625" style="25" customWidth="1"/>
    <col min="10223" max="10224" width="9.5546875" style="25" bestFit="1" customWidth="1"/>
    <col min="10225" max="10471" width="9.109375" style="25"/>
    <col min="10472" max="10472" width="5.109375" style="25" customWidth="1"/>
    <col min="10473" max="10473" width="63.33203125" style="25" customWidth="1"/>
    <col min="10474" max="10474" width="0" style="25" hidden="1" customWidth="1"/>
    <col min="10475" max="10475" width="18.109375" style="25" customWidth="1"/>
    <col min="10476" max="10476" width="0" style="25" hidden="1" customWidth="1"/>
    <col min="10477" max="10477" width="16.44140625" style="25" customWidth="1"/>
    <col min="10478" max="10478" width="14.44140625" style="25" customWidth="1"/>
    <col min="10479" max="10480" width="9.5546875" style="25" bestFit="1" customWidth="1"/>
    <col min="10481" max="10727" width="9.109375" style="25"/>
    <col min="10728" max="10728" width="5.109375" style="25" customWidth="1"/>
    <col min="10729" max="10729" width="63.33203125" style="25" customWidth="1"/>
    <col min="10730" max="10730" width="0" style="25" hidden="1" customWidth="1"/>
    <col min="10731" max="10731" width="18.109375" style="25" customWidth="1"/>
    <col min="10732" max="10732" width="0" style="25" hidden="1" customWidth="1"/>
    <col min="10733" max="10733" width="16.44140625" style="25" customWidth="1"/>
    <col min="10734" max="10734" width="14.44140625" style="25" customWidth="1"/>
    <col min="10735" max="10736" width="9.5546875" style="25" bestFit="1" customWidth="1"/>
    <col min="10737" max="10983" width="9.109375" style="25"/>
    <col min="10984" max="10984" width="5.109375" style="25" customWidth="1"/>
    <col min="10985" max="10985" width="63.33203125" style="25" customWidth="1"/>
    <col min="10986" max="10986" width="0" style="25" hidden="1" customWidth="1"/>
    <col min="10987" max="10987" width="18.109375" style="25" customWidth="1"/>
    <col min="10988" max="10988" width="0" style="25" hidden="1" customWidth="1"/>
    <col min="10989" max="10989" width="16.44140625" style="25" customWidth="1"/>
    <col min="10990" max="10990" width="14.44140625" style="25" customWidth="1"/>
    <col min="10991" max="10992" width="9.5546875" style="25" bestFit="1" customWidth="1"/>
    <col min="10993" max="11239" width="9.109375" style="25"/>
    <col min="11240" max="11240" width="5.109375" style="25" customWidth="1"/>
    <col min="11241" max="11241" width="63.33203125" style="25" customWidth="1"/>
    <col min="11242" max="11242" width="0" style="25" hidden="1" customWidth="1"/>
    <col min="11243" max="11243" width="18.109375" style="25" customWidth="1"/>
    <col min="11244" max="11244" width="0" style="25" hidden="1" customWidth="1"/>
    <col min="11245" max="11245" width="16.44140625" style="25" customWidth="1"/>
    <col min="11246" max="11246" width="14.44140625" style="25" customWidth="1"/>
    <col min="11247" max="11248" width="9.5546875" style="25" bestFit="1" customWidth="1"/>
    <col min="11249" max="11495" width="9.109375" style="25"/>
    <col min="11496" max="11496" width="5.109375" style="25" customWidth="1"/>
    <col min="11497" max="11497" width="63.33203125" style="25" customWidth="1"/>
    <col min="11498" max="11498" width="0" style="25" hidden="1" customWidth="1"/>
    <col min="11499" max="11499" width="18.109375" style="25" customWidth="1"/>
    <col min="11500" max="11500" width="0" style="25" hidden="1" customWidth="1"/>
    <col min="11501" max="11501" width="16.44140625" style="25" customWidth="1"/>
    <col min="11502" max="11502" width="14.44140625" style="25" customWidth="1"/>
    <col min="11503" max="11504" width="9.5546875" style="25" bestFit="1" customWidth="1"/>
    <col min="11505" max="11751" width="9.109375" style="25"/>
    <col min="11752" max="11752" width="5.109375" style="25" customWidth="1"/>
    <col min="11753" max="11753" width="63.33203125" style="25" customWidth="1"/>
    <col min="11754" max="11754" width="0" style="25" hidden="1" customWidth="1"/>
    <col min="11755" max="11755" width="18.109375" style="25" customWidth="1"/>
    <col min="11756" max="11756" width="0" style="25" hidden="1" customWidth="1"/>
    <col min="11757" max="11757" width="16.44140625" style="25" customWidth="1"/>
    <col min="11758" max="11758" width="14.44140625" style="25" customWidth="1"/>
    <col min="11759" max="11760" width="9.5546875" style="25" bestFit="1" customWidth="1"/>
    <col min="11761" max="12007" width="9.109375" style="25"/>
    <col min="12008" max="12008" width="5.109375" style="25" customWidth="1"/>
    <col min="12009" max="12009" width="63.33203125" style="25" customWidth="1"/>
    <col min="12010" max="12010" width="0" style="25" hidden="1" customWidth="1"/>
    <col min="12011" max="12011" width="18.109375" style="25" customWidth="1"/>
    <col min="12012" max="12012" width="0" style="25" hidden="1" customWidth="1"/>
    <col min="12013" max="12013" width="16.44140625" style="25" customWidth="1"/>
    <col min="12014" max="12014" width="14.44140625" style="25" customWidth="1"/>
    <col min="12015" max="12016" width="9.5546875" style="25" bestFit="1" customWidth="1"/>
    <col min="12017" max="12263" width="9.109375" style="25"/>
    <col min="12264" max="12264" width="5.109375" style="25" customWidth="1"/>
    <col min="12265" max="12265" width="63.33203125" style="25" customWidth="1"/>
    <col min="12266" max="12266" width="0" style="25" hidden="1" customWidth="1"/>
    <col min="12267" max="12267" width="18.109375" style="25" customWidth="1"/>
    <col min="12268" max="12268" width="0" style="25" hidden="1" customWidth="1"/>
    <col min="12269" max="12269" width="16.44140625" style="25" customWidth="1"/>
    <col min="12270" max="12270" width="14.44140625" style="25" customWidth="1"/>
    <col min="12271" max="12272" width="9.5546875" style="25" bestFit="1" customWidth="1"/>
    <col min="12273" max="12519" width="9.109375" style="25"/>
    <col min="12520" max="12520" width="5.109375" style="25" customWidth="1"/>
    <col min="12521" max="12521" width="63.33203125" style="25" customWidth="1"/>
    <col min="12522" max="12522" width="0" style="25" hidden="1" customWidth="1"/>
    <col min="12523" max="12523" width="18.109375" style="25" customWidth="1"/>
    <col min="12524" max="12524" width="0" style="25" hidden="1" customWidth="1"/>
    <col min="12525" max="12525" width="16.44140625" style="25" customWidth="1"/>
    <col min="12526" max="12526" width="14.44140625" style="25" customWidth="1"/>
    <col min="12527" max="12528" width="9.5546875" style="25" bestFit="1" customWidth="1"/>
    <col min="12529" max="12775" width="9.109375" style="25"/>
    <col min="12776" max="12776" width="5.109375" style="25" customWidth="1"/>
    <col min="12777" max="12777" width="63.33203125" style="25" customWidth="1"/>
    <col min="12778" max="12778" width="0" style="25" hidden="1" customWidth="1"/>
    <col min="12779" max="12779" width="18.109375" style="25" customWidth="1"/>
    <col min="12780" max="12780" width="0" style="25" hidden="1" customWidth="1"/>
    <col min="12781" max="12781" width="16.44140625" style="25" customWidth="1"/>
    <col min="12782" max="12782" width="14.44140625" style="25" customWidth="1"/>
    <col min="12783" max="12784" width="9.5546875" style="25" bestFit="1" customWidth="1"/>
    <col min="12785" max="13031" width="9.109375" style="25"/>
    <col min="13032" max="13032" width="5.109375" style="25" customWidth="1"/>
    <col min="13033" max="13033" width="63.33203125" style="25" customWidth="1"/>
    <col min="13034" max="13034" width="0" style="25" hidden="1" customWidth="1"/>
    <col min="13035" max="13035" width="18.109375" style="25" customWidth="1"/>
    <col min="13036" max="13036" width="0" style="25" hidden="1" customWidth="1"/>
    <col min="13037" max="13037" width="16.44140625" style="25" customWidth="1"/>
    <col min="13038" max="13038" width="14.44140625" style="25" customWidth="1"/>
    <col min="13039" max="13040" width="9.5546875" style="25" bestFit="1" customWidth="1"/>
    <col min="13041" max="13287" width="9.109375" style="25"/>
    <col min="13288" max="13288" width="5.109375" style="25" customWidth="1"/>
    <col min="13289" max="13289" width="63.33203125" style="25" customWidth="1"/>
    <col min="13290" max="13290" width="0" style="25" hidden="1" customWidth="1"/>
    <col min="13291" max="13291" width="18.109375" style="25" customWidth="1"/>
    <col min="13292" max="13292" width="0" style="25" hidden="1" customWidth="1"/>
    <col min="13293" max="13293" width="16.44140625" style="25" customWidth="1"/>
    <col min="13294" max="13294" width="14.44140625" style="25" customWidth="1"/>
    <col min="13295" max="13296" width="9.5546875" style="25" bestFit="1" customWidth="1"/>
    <col min="13297" max="13543" width="9.109375" style="25"/>
    <col min="13544" max="13544" width="5.109375" style="25" customWidth="1"/>
    <col min="13545" max="13545" width="63.33203125" style="25" customWidth="1"/>
    <col min="13546" max="13546" width="0" style="25" hidden="1" customWidth="1"/>
    <col min="13547" max="13547" width="18.109375" style="25" customWidth="1"/>
    <col min="13548" max="13548" width="0" style="25" hidden="1" customWidth="1"/>
    <col min="13549" max="13549" width="16.44140625" style="25" customWidth="1"/>
    <col min="13550" max="13550" width="14.44140625" style="25" customWidth="1"/>
    <col min="13551" max="13552" width="9.5546875" style="25" bestFit="1" customWidth="1"/>
    <col min="13553" max="13799" width="9.109375" style="25"/>
    <col min="13800" max="13800" width="5.109375" style="25" customWidth="1"/>
    <col min="13801" max="13801" width="63.33203125" style="25" customWidth="1"/>
    <col min="13802" max="13802" width="0" style="25" hidden="1" customWidth="1"/>
    <col min="13803" max="13803" width="18.109375" style="25" customWidth="1"/>
    <col min="13804" max="13804" width="0" style="25" hidden="1" customWidth="1"/>
    <col min="13805" max="13805" width="16.44140625" style="25" customWidth="1"/>
    <col min="13806" max="13806" width="14.44140625" style="25" customWidth="1"/>
    <col min="13807" max="13808" width="9.5546875" style="25" bestFit="1" customWidth="1"/>
    <col min="13809" max="14055" width="9.109375" style="25"/>
    <col min="14056" max="14056" width="5.109375" style="25" customWidth="1"/>
    <col min="14057" max="14057" width="63.33203125" style="25" customWidth="1"/>
    <col min="14058" max="14058" width="0" style="25" hidden="1" customWidth="1"/>
    <col min="14059" max="14059" width="18.109375" style="25" customWidth="1"/>
    <col min="14060" max="14060" width="0" style="25" hidden="1" customWidth="1"/>
    <col min="14061" max="14061" width="16.44140625" style="25" customWidth="1"/>
    <col min="14062" max="14062" width="14.44140625" style="25" customWidth="1"/>
    <col min="14063" max="14064" width="9.5546875" style="25" bestFit="1" customWidth="1"/>
    <col min="14065" max="14311" width="9.109375" style="25"/>
    <col min="14312" max="14312" width="5.109375" style="25" customWidth="1"/>
    <col min="14313" max="14313" width="63.33203125" style="25" customWidth="1"/>
    <col min="14314" max="14314" width="0" style="25" hidden="1" customWidth="1"/>
    <col min="14315" max="14315" width="18.109375" style="25" customWidth="1"/>
    <col min="14316" max="14316" width="0" style="25" hidden="1" customWidth="1"/>
    <col min="14317" max="14317" width="16.44140625" style="25" customWidth="1"/>
    <col min="14318" max="14318" width="14.44140625" style="25" customWidth="1"/>
    <col min="14319" max="14320" width="9.5546875" style="25" bestFit="1" customWidth="1"/>
    <col min="14321" max="14567" width="9.109375" style="25"/>
    <col min="14568" max="14568" width="5.109375" style="25" customWidth="1"/>
    <col min="14569" max="14569" width="63.33203125" style="25" customWidth="1"/>
    <col min="14570" max="14570" width="0" style="25" hidden="1" customWidth="1"/>
    <col min="14571" max="14571" width="18.109375" style="25" customWidth="1"/>
    <col min="14572" max="14572" width="0" style="25" hidden="1" customWidth="1"/>
    <col min="14573" max="14573" width="16.44140625" style="25" customWidth="1"/>
    <col min="14574" max="14574" width="14.44140625" style="25" customWidth="1"/>
    <col min="14575" max="14576" width="9.5546875" style="25" bestFit="1" customWidth="1"/>
    <col min="14577" max="14823" width="9.109375" style="25"/>
    <col min="14824" max="14824" width="5.109375" style="25" customWidth="1"/>
    <col min="14825" max="14825" width="63.33203125" style="25" customWidth="1"/>
    <col min="14826" max="14826" width="0" style="25" hidden="1" customWidth="1"/>
    <col min="14827" max="14827" width="18.109375" style="25" customWidth="1"/>
    <col min="14828" max="14828" width="0" style="25" hidden="1" customWidth="1"/>
    <col min="14829" max="14829" width="16.44140625" style="25" customWidth="1"/>
    <col min="14830" max="14830" width="14.44140625" style="25" customWidth="1"/>
    <col min="14831" max="14832" width="9.5546875" style="25" bestFit="1" customWidth="1"/>
    <col min="14833" max="15079" width="9.109375" style="25"/>
    <col min="15080" max="15080" width="5.109375" style="25" customWidth="1"/>
    <col min="15081" max="15081" width="63.33203125" style="25" customWidth="1"/>
    <col min="15082" max="15082" width="0" style="25" hidden="1" customWidth="1"/>
    <col min="15083" max="15083" width="18.109375" style="25" customWidth="1"/>
    <col min="15084" max="15084" width="0" style="25" hidden="1" customWidth="1"/>
    <col min="15085" max="15085" width="16.44140625" style="25" customWidth="1"/>
    <col min="15086" max="15086" width="14.44140625" style="25" customWidth="1"/>
    <col min="15087" max="15088" width="9.5546875" style="25" bestFit="1" customWidth="1"/>
    <col min="15089" max="15335" width="9.109375" style="25"/>
    <col min="15336" max="15336" width="5.109375" style="25" customWidth="1"/>
    <col min="15337" max="15337" width="63.33203125" style="25" customWidth="1"/>
    <col min="15338" max="15338" width="0" style="25" hidden="1" customWidth="1"/>
    <col min="15339" max="15339" width="18.109375" style="25" customWidth="1"/>
    <col min="15340" max="15340" width="0" style="25" hidden="1" customWidth="1"/>
    <col min="15341" max="15341" width="16.44140625" style="25" customWidth="1"/>
    <col min="15342" max="15342" width="14.44140625" style="25" customWidth="1"/>
    <col min="15343" max="15344" width="9.5546875" style="25" bestFit="1" customWidth="1"/>
    <col min="15345" max="15591" width="9.109375" style="25"/>
    <col min="15592" max="15592" width="5.109375" style="25" customWidth="1"/>
    <col min="15593" max="15593" width="63.33203125" style="25" customWidth="1"/>
    <col min="15594" max="15594" width="0" style="25" hidden="1" customWidth="1"/>
    <col min="15595" max="15595" width="18.109375" style="25" customWidth="1"/>
    <col min="15596" max="15596" width="0" style="25" hidden="1" customWidth="1"/>
    <col min="15597" max="15597" width="16.44140625" style="25" customWidth="1"/>
    <col min="15598" max="15598" width="14.44140625" style="25" customWidth="1"/>
    <col min="15599" max="15600" width="9.5546875" style="25" bestFit="1" customWidth="1"/>
    <col min="15601" max="15847" width="9.109375" style="25"/>
    <col min="15848" max="15848" width="5.109375" style="25" customWidth="1"/>
    <col min="15849" max="15849" width="63.33203125" style="25" customWidth="1"/>
    <col min="15850" max="15850" width="0" style="25" hidden="1" customWidth="1"/>
    <col min="15851" max="15851" width="18.109375" style="25" customWidth="1"/>
    <col min="15852" max="15852" width="0" style="25" hidden="1" customWidth="1"/>
    <col min="15853" max="15853" width="16.44140625" style="25" customWidth="1"/>
    <col min="15854" max="15854" width="14.44140625" style="25" customWidth="1"/>
    <col min="15855" max="15856" width="9.5546875" style="25" bestFit="1" customWidth="1"/>
    <col min="15857" max="16103" width="9.109375" style="25"/>
    <col min="16104" max="16104" width="5.109375" style="25" customWidth="1"/>
    <col min="16105" max="16105" width="63.33203125" style="25" customWidth="1"/>
    <col min="16106" max="16106" width="0" style="25" hidden="1" customWidth="1"/>
    <col min="16107" max="16107" width="18.109375" style="25" customWidth="1"/>
    <col min="16108" max="16108" width="0" style="25" hidden="1" customWidth="1"/>
    <col min="16109" max="16109" width="16.44140625" style="25" customWidth="1"/>
    <col min="16110" max="16110" width="14.44140625" style="25" customWidth="1"/>
    <col min="16111" max="16112" width="9.5546875" style="25" bestFit="1" customWidth="1"/>
    <col min="16113" max="16384" width="9.109375" style="25"/>
  </cols>
  <sheetData>
    <row r="1" spans="1:10" ht="18" x14ac:dyDescent="0.35">
      <c r="A1" s="23"/>
      <c r="B1" s="23"/>
      <c r="C1" s="23"/>
      <c r="D1" s="24"/>
    </row>
    <row r="2" spans="1:10" s="38" customFormat="1" ht="18" x14ac:dyDescent="0.35">
      <c r="A2" s="58" t="s">
        <v>37</v>
      </c>
      <c r="B2" s="58"/>
      <c r="C2" s="58"/>
      <c r="D2" s="58"/>
      <c r="E2" s="58"/>
      <c r="F2" s="58"/>
    </row>
    <row r="3" spans="1:10" s="38" customFormat="1" ht="18.75" customHeight="1" x14ac:dyDescent="0.35">
      <c r="A3" s="59" t="s">
        <v>38</v>
      </c>
      <c r="B3" s="59"/>
      <c r="C3" s="59"/>
      <c r="D3" s="59"/>
      <c r="E3" s="59"/>
      <c r="F3" s="59"/>
    </row>
    <row r="4" spans="1:10" ht="18" x14ac:dyDescent="0.35">
      <c r="A4" s="23"/>
      <c r="B4" s="26"/>
      <c r="C4" s="26"/>
      <c r="D4" s="27"/>
      <c r="E4" s="27"/>
      <c r="F4" s="28" t="s">
        <v>1</v>
      </c>
    </row>
    <row r="5" spans="1:10" ht="34.799999999999997" x14ac:dyDescent="0.3">
      <c r="A5" s="29" t="s">
        <v>39</v>
      </c>
      <c r="B5" s="30" t="s">
        <v>3</v>
      </c>
      <c r="C5" s="31" t="s">
        <v>43</v>
      </c>
      <c r="D5" s="31" t="s">
        <v>40</v>
      </c>
      <c r="E5" s="31" t="s">
        <v>44</v>
      </c>
      <c r="F5" s="31" t="s">
        <v>45</v>
      </c>
    </row>
    <row r="6" spans="1:10" s="44" customFormat="1" ht="11.4" x14ac:dyDescent="0.2">
      <c r="A6" s="42">
        <v>1</v>
      </c>
      <c r="B6" s="43">
        <v>2</v>
      </c>
      <c r="C6" s="43">
        <v>3</v>
      </c>
      <c r="D6" s="42">
        <v>4</v>
      </c>
      <c r="E6" s="42">
        <v>5</v>
      </c>
      <c r="F6" s="42">
        <v>6</v>
      </c>
    </row>
    <row r="7" spans="1:10" ht="33" customHeight="1" x14ac:dyDescent="0.3">
      <c r="A7" s="32">
        <v>1</v>
      </c>
      <c r="B7" s="33" t="s">
        <v>5</v>
      </c>
      <c r="C7" s="45">
        <v>467500</v>
      </c>
      <c r="D7" s="45">
        <v>507266</v>
      </c>
      <c r="E7" s="45">
        <v>525020</v>
      </c>
      <c r="F7" s="45">
        <v>543396</v>
      </c>
    </row>
    <row r="8" spans="1:10" ht="36" x14ac:dyDescent="0.3">
      <c r="A8" s="32">
        <v>2</v>
      </c>
      <c r="B8" s="34" t="s">
        <v>7</v>
      </c>
      <c r="C8" s="46">
        <f>C9+C10+C11</f>
        <v>46564</v>
      </c>
      <c r="D8" s="46">
        <f t="shared" ref="D8:F8" si="0">D9+D10+D11</f>
        <v>46103</v>
      </c>
      <c r="E8" s="46">
        <f t="shared" si="0"/>
        <v>47697</v>
      </c>
      <c r="F8" s="46">
        <f t="shared" si="0"/>
        <v>49366</v>
      </c>
    </row>
    <row r="9" spans="1:10" ht="18" x14ac:dyDescent="0.3">
      <c r="A9" s="57"/>
      <c r="B9" s="35" t="s">
        <v>8</v>
      </c>
      <c r="C9" s="48">
        <v>43799</v>
      </c>
      <c r="D9" s="47">
        <v>43427</v>
      </c>
      <c r="E9" s="47">
        <v>44927</v>
      </c>
      <c r="F9" s="47">
        <v>46499</v>
      </c>
    </row>
    <row r="10" spans="1:10" ht="18" x14ac:dyDescent="0.3">
      <c r="A10" s="57"/>
      <c r="B10" s="35" t="s">
        <v>9</v>
      </c>
      <c r="C10" s="48">
        <v>95</v>
      </c>
      <c r="D10" s="47">
        <v>51</v>
      </c>
      <c r="E10" s="47">
        <v>53</v>
      </c>
      <c r="F10" s="47">
        <v>55</v>
      </c>
    </row>
    <row r="11" spans="1:10" ht="18" x14ac:dyDescent="0.3">
      <c r="A11" s="57"/>
      <c r="B11" s="35" t="s">
        <v>10</v>
      </c>
      <c r="C11" s="48">
        <v>2670</v>
      </c>
      <c r="D11" s="47">
        <v>2625</v>
      </c>
      <c r="E11" s="47">
        <v>2717</v>
      </c>
      <c r="F11" s="47">
        <v>2812</v>
      </c>
    </row>
    <row r="12" spans="1:10" ht="24.75" customHeight="1" x14ac:dyDescent="0.3">
      <c r="A12" s="32">
        <v>3</v>
      </c>
      <c r="B12" s="34" t="s">
        <v>12</v>
      </c>
      <c r="C12" s="51">
        <f>C7-C8</f>
        <v>420936</v>
      </c>
      <c r="D12" s="51">
        <f t="shared" ref="D12:F12" si="1">D7-D8</f>
        <v>461163</v>
      </c>
      <c r="E12" s="51">
        <f t="shared" si="1"/>
        <v>477323</v>
      </c>
      <c r="F12" s="51">
        <f t="shared" si="1"/>
        <v>494030</v>
      </c>
      <c r="G12" s="36"/>
      <c r="H12" s="36"/>
      <c r="I12" s="36"/>
    </row>
    <row r="13" spans="1:10" s="41" customFormat="1" ht="36" x14ac:dyDescent="0.35">
      <c r="A13" s="39">
        <v>4</v>
      </c>
      <c r="B13" s="34" t="s">
        <v>14</v>
      </c>
      <c r="C13" s="51">
        <f>C14+C15+C16+C17+C18</f>
        <v>54072</v>
      </c>
      <c r="D13" s="51">
        <f t="shared" ref="D13:F13" si="2">D14+D15+D16+D17+D18</f>
        <v>59951</v>
      </c>
      <c r="E13" s="51">
        <f t="shared" si="2"/>
        <v>62052</v>
      </c>
      <c r="F13" s="51">
        <f t="shared" si="2"/>
        <v>64224</v>
      </c>
      <c r="G13" s="40"/>
      <c r="H13" s="40"/>
      <c r="I13" s="40"/>
    </row>
    <row r="14" spans="1:10" ht="26.25" customHeight="1" x14ac:dyDescent="0.3">
      <c r="A14" s="32" t="s">
        <v>15</v>
      </c>
      <c r="B14" s="35" t="s">
        <v>41</v>
      </c>
      <c r="C14" s="49">
        <v>54072</v>
      </c>
      <c r="D14" s="49">
        <v>59951</v>
      </c>
      <c r="E14" s="49">
        <v>62052</v>
      </c>
      <c r="F14" s="49">
        <v>64224</v>
      </c>
      <c r="G14" s="36"/>
      <c r="H14" s="36"/>
      <c r="I14" s="36"/>
      <c r="J14" s="36"/>
    </row>
    <row r="15" spans="1:10" ht="26.25" customHeight="1" x14ac:dyDescent="0.3">
      <c r="A15" s="32" t="s">
        <v>17</v>
      </c>
      <c r="B15" s="35" t="s">
        <v>22</v>
      </c>
      <c r="C15" s="49">
        <v>0</v>
      </c>
      <c r="D15" s="49">
        <v>0</v>
      </c>
      <c r="E15" s="49">
        <v>0</v>
      </c>
      <c r="F15" s="49">
        <v>0</v>
      </c>
    </row>
    <row r="16" spans="1:10" ht="26.25" customHeight="1" x14ac:dyDescent="0.3">
      <c r="A16" s="32" t="s">
        <v>19</v>
      </c>
      <c r="B16" s="35" t="s">
        <v>20</v>
      </c>
      <c r="C16" s="49">
        <v>0</v>
      </c>
      <c r="D16" s="49">
        <v>0</v>
      </c>
      <c r="E16" s="49">
        <v>0</v>
      </c>
      <c r="F16" s="49">
        <v>0</v>
      </c>
    </row>
    <row r="17" spans="1:6" ht="20.25" customHeight="1" x14ac:dyDescent="0.3">
      <c r="A17" s="32" t="s">
        <v>21</v>
      </c>
      <c r="B17" s="35" t="s">
        <v>24</v>
      </c>
      <c r="C17" s="49">
        <v>0</v>
      </c>
      <c r="D17" s="49">
        <v>0</v>
      </c>
      <c r="E17" s="49">
        <v>0</v>
      </c>
      <c r="F17" s="49">
        <v>0</v>
      </c>
    </row>
    <row r="18" spans="1:6" ht="54" x14ac:dyDescent="0.3">
      <c r="A18" s="32" t="s">
        <v>23</v>
      </c>
      <c r="B18" s="35" t="s">
        <v>42</v>
      </c>
      <c r="C18" s="49">
        <v>0</v>
      </c>
      <c r="D18" s="49">
        <v>0</v>
      </c>
      <c r="E18" s="49">
        <v>0</v>
      </c>
      <c r="F18" s="49">
        <v>0</v>
      </c>
    </row>
    <row r="19" spans="1:6" ht="36" x14ac:dyDescent="0.3">
      <c r="A19" s="39">
        <v>5</v>
      </c>
      <c r="B19" s="34" t="s">
        <v>25</v>
      </c>
      <c r="C19" s="49">
        <v>700</v>
      </c>
      <c r="D19" s="49">
        <v>0</v>
      </c>
      <c r="E19" s="49">
        <v>0</v>
      </c>
      <c r="F19" s="49">
        <v>0</v>
      </c>
    </row>
    <row r="20" spans="1:6" ht="33" customHeight="1" x14ac:dyDescent="0.3">
      <c r="A20" s="30" t="s">
        <v>26</v>
      </c>
      <c r="B20" s="37" t="s">
        <v>27</v>
      </c>
      <c r="C20" s="50">
        <f>C12*13%+C19</f>
        <v>55421.68</v>
      </c>
      <c r="D20" s="50">
        <f>D12*13%</f>
        <v>59951.19</v>
      </c>
      <c r="E20" s="50">
        <f t="shared" ref="E20:F20" si="3">E12*13%</f>
        <v>62051.990000000005</v>
      </c>
      <c r="F20" s="50">
        <f t="shared" si="3"/>
        <v>64223.9</v>
      </c>
    </row>
    <row r="21" spans="1:6" ht="24.75" customHeight="1" x14ac:dyDescent="0.3">
      <c r="A21" s="60" t="s">
        <v>46</v>
      </c>
      <c r="B21" s="35" t="s">
        <v>47</v>
      </c>
      <c r="C21" s="49">
        <f>C20*50%</f>
        <v>27710.84</v>
      </c>
      <c r="D21" s="49">
        <f>D20*50%</f>
        <v>29975.595000000001</v>
      </c>
      <c r="E21" s="49">
        <f t="shared" ref="E21:F21" si="4">E20*50%</f>
        <v>31025.995000000003</v>
      </c>
      <c r="F21" s="49">
        <f t="shared" si="4"/>
        <v>32111.95</v>
      </c>
    </row>
    <row r="22" spans="1:6" ht="24.75" customHeight="1" x14ac:dyDescent="0.3">
      <c r="A22" s="61"/>
      <c r="B22" s="35" t="s">
        <v>48</v>
      </c>
      <c r="C22" s="49">
        <f>C20*50%</f>
        <v>27710.84</v>
      </c>
      <c r="D22" s="49">
        <f>D20*50%</f>
        <v>29975.595000000001</v>
      </c>
      <c r="E22" s="49">
        <f t="shared" ref="E22:F22" si="5">E20*50%</f>
        <v>31025.995000000003</v>
      </c>
      <c r="F22" s="49">
        <f t="shared" si="5"/>
        <v>32111.95</v>
      </c>
    </row>
    <row r="23" spans="1:6" ht="18" x14ac:dyDescent="0.3">
      <c r="A23" s="61"/>
      <c r="B23" s="35" t="s">
        <v>49</v>
      </c>
      <c r="C23" s="52">
        <f>C20*48%</f>
        <v>26602.4064</v>
      </c>
      <c r="D23" s="52">
        <f t="shared" ref="D23:F23" si="6">D20*48%</f>
        <v>28776.571199999998</v>
      </c>
      <c r="E23" s="52">
        <f t="shared" si="6"/>
        <v>29784.9552</v>
      </c>
      <c r="F23" s="52">
        <f t="shared" si="6"/>
        <v>30827.471999999998</v>
      </c>
    </row>
    <row r="24" spans="1:6" ht="18" x14ac:dyDescent="0.3">
      <c r="A24" s="62"/>
      <c r="B24" s="35" t="s">
        <v>50</v>
      </c>
      <c r="C24" s="52">
        <f>C20*2%</f>
        <v>1108.4336000000001</v>
      </c>
      <c r="D24" s="52">
        <f t="shared" ref="D24:F24" si="7">D20*2%</f>
        <v>1199.0238000000002</v>
      </c>
      <c r="E24" s="52">
        <f t="shared" si="7"/>
        <v>1241.0398000000002</v>
      </c>
      <c r="F24" s="52">
        <f t="shared" si="7"/>
        <v>1284.4780000000001</v>
      </c>
    </row>
  </sheetData>
  <mergeCells count="4">
    <mergeCell ref="A9:A11"/>
    <mergeCell ref="A2:F2"/>
    <mergeCell ref="A3:F3"/>
    <mergeCell ref="A21:A24"/>
  </mergeCells>
  <pageMargins left="0.7" right="0.43" top="0.75" bottom="0.75" header="0.3" footer="0.3"/>
  <pageSetup paperSize="9" scale="58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view="pageBreakPreview" zoomScale="70" zoomScaleNormal="80" zoomScaleSheetLayoutView="70" workbookViewId="0">
      <selection activeCell="E8" sqref="E8"/>
    </sheetView>
  </sheetViews>
  <sheetFormatPr defaultRowHeight="17.399999999999999" x14ac:dyDescent="0.3"/>
  <cols>
    <col min="1" max="1" width="7.6640625" style="25" customWidth="1"/>
    <col min="2" max="2" width="63.109375" style="71" customWidth="1"/>
    <col min="3" max="3" width="16.5546875" style="25" customWidth="1"/>
    <col min="4" max="5" width="18.109375" style="25" customWidth="1"/>
    <col min="6" max="6" width="18" style="25" customWidth="1"/>
    <col min="7" max="7" width="27.5546875" style="25" hidden="1" customWidth="1"/>
    <col min="8" max="8" width="18.5546875" style="25" customWidth="1"/>
    <col min="9" max="9" width="27.109375" style="25" customWidth="1"/>
    <col min="10" max="10" width="19.5546875" style="25" customWidth="1"/>
    <col min="11" max="231" width="8.88671875" style="25"/>
    <col min="232" max="232" width="5.109375" style="25" customWidth="1"/>
    <col min="233" max="233" width="63.33203125" style="25" customWidth="1"/>
    <col min="234" max="234" width="0" style="25" hidden="1" customWidth="1"/>
    <col min="235" max="235" width="18.109375" style="25" customWidth="1"/>
    <col min="236" max="236" width="0" style="25" hidden="1" customWidth="1"/>
    <col min="237" max="237" width="16.44140625" style="25" customWidth="1"/>
    <col min="238" max="238" width="14.44140625" style="25" customWidth="1"/>
    <col min="239" max="240" width="9.5546875" style="25" bestFit="1" customWidth="1"/>
    <col min="241" max="487" width="8.88671875" style="25"/>
    <col min="488" max="488" width="5.109375" style="25" customWidth="1"/>
    <col min="489" max="489" width="63.33203125" style="25" customWidth="1"/>
    <col min="490" max="490" width="0" style="25" hidden="1" customWidth="1"/>
    <col min="491" max="491" width="18.109375" style="25" customWidth="1"/>
    <col min="492" max="492" width="0" style="25" hidden="1" customWidth="1"/>
    <col min="493" max="493" width="16.44140625" style="25" customWidth="1"/>
    <col min="494" max="494" width="14.44140625" style="25" customWidth="1"/>
    <col min="495" max="496" width="9.5546875" style="25" bestFit="1" customWidth="1"/>
    <col min="497" max="743" width="8.88671875" style="25"/>
    <col min="744" max="744" width="5.109375" style="25" customWidth="1"/>
    <col min="745" max="745" width="63.33203125" style="25" customWidth="1"/>
    <col min="746" max="746" width="0" style="25" hidden="1" customWidth="1"/>
    <col min="747" max="747" width="18.109375" style="25" customWidth="1"/>
    <col min="748" max="748" width="0" style="25" hidden="1" customWidth="1"/>
    <col min="749" max="749" width="16.44140625" style="25" customWidth="1"/>
    <col min="750" max="750" width="14.44140625" style="25" customWidth="1"/>
    <col min="751" max="752" width="9.5546875" style="25" bestFit="1" customWidth="1"/>
    <col min="753" max="999" width="8.88671875" style="25"/>
    <col min="1000" max="1000" width="5.109375" style="25" customWidth="1"/>
    <col min="1001" max="1001" width="63.33203125" style="25" customWidth="1"/>
    <col min="1002" max="1002" width="0" style="25" hidden="1" customWidth="1"/>
    <col min="1003" max="1003" width="18.109375" style="25" customWidth="1"/>
    <col min="1004" max="1004" width="0" style="25" hidden="1" customWidth="1"/>
    <col min="1005" max="1005" width="16.44140625" style="25" customWidth="1"/>
    <col min="1006" max="1006" width="14.44140625" style="25" customWidth="1"/>
    <col min="1007" max="1008" width="9.5546875" style="25" bestFit="1" customWidth="1"/>
    <col min="1009" max="1255" width="8.88671875" style="25"/>
    <col min="1256" max="1256" width="5.109375" style="25" customWidth="1"/>
    <col min="1257" max="1257" width="63.33203125" style="25" customWidth="1"/>
    <col min="1258" max="1258" width="0" style="25" hidden="1" customWidth="1"/>
    <col min="1259" max="1259" width="18.109375" style="25" customWidth="1"/>
    <col min="1260" max="1260" width="0" style="25" hidden="1" customWidth="1"/>
    <col min="1261" max="1261" width="16.44140625" style="25" customWidth="1"/>
    <col min="1262" max="1262" width="14.44140625" style="25" customWidth="1"/>
    <col min="1263" max="1264" width="9.5546875" style="25" bestFit="1" customWidth="1"/>
    <col min="1265" max="1511" width="8.88671875" style="25"/>
    <col min="1512" max="1512" width="5.109375" style="25" customWidth="1"/>
    <col min="1513" max="1513" width="63.33203125" style="25" customWidth="1"/>
    <col min="1514" max="1514" width="0" style="25" hidden="1" customWidth="1"/>
    <col min="1515" max="1515" width="18.109375" style="25" customWidth="1"/>
    <col min="1516" max="1516" width="0" style="25" hidden="1" customWidth="1"/>
    <col min="1517" max="1517" width="16.44140625" style="25" customWidth="1"/>
    <col min="1518" max="1518" width="14.44140625" style="25" customWidth="1"/>
    <col min="1519" max="1520" width="9.5546875" style="25" bestFit="1" customWidth="1"/>
    <col min="1521" max="1767" width="8.88671875" style="25"/>
    <col min="1768" max="1768" width="5.109375" style="25" customWidth="1"/>
    <col min="1769" max="1769" width="63.33203125" style="25" customWidth="1"/>
    <col min="1770" max="1770" width="0" style="25" hidden="1" customWidth="1"/>
    <col min="1771" max="1771" width="18.109375" style="25" customWidth="1"/>
    <col min="1772" max="1772" width="0" style="25" hidden="1" customWidth="1"/>
    <col min="1773" max="1773" width="16.44140625" style="25" customWidth="1"/>
    <col min="1774" max="1774" width="14.44140625" style="25" customWidth="1"/>
    <col min="1775" max="1776" width="9.5546875" style="25" bestFit="1" customWidth="1"/>
    <col min="1777" max="2023" width="8.88671875" style="25"/>
    <col min="2024" max="2024" width="5.109375" style="25" customWidth="1"/>
    <col min="2025" max="2025" width="63.33203125" style="25" customWidth="1"/>
    <col min="2026" max="2026" width="0" style="25" hidden="1" customWidth="1"/>
    <col min="2027" max="2027" width="18.109375" style="25" customWidth="1"/>
    <col min="2028" max="2028" width="0" style="25" hidden="1" customWidth="1"/>
    <col min="2029" max="2029" width="16.44140625" style="25" customWidth="1"/>
    <col min="2030" max="2030" width="14.44140625" style="25" customWidth="1"/>
    <col min="2031" max="2032" width="9.5546875" style="25" bestFit="1" customWidth="1"/>
    <col min="2033" max="2279" width="8.88671875" style="25"/>
    <col min="2280" max="2280" width="5.109375" style="25" customWidth="1"/>
    <col min="2281" max="2281" width="63.33203125" style="25" customWidth="1"/>
    <col min="2282" max="2282" width="0" style="25" hidden="1" customWidth="1"/>
    <col min="2283" max="2283" width="18.109375" style="25" customWidth="1"/>
    <col min="2284" max="2284" width="0" style="25" hidden="1" customWidth="1"/>
    <col min="2285" max="2285" width="16.44140625" style="25" customWidth="1"/>
    <col min="2286" max="2286" width="14.44140625" style="25" customWidth="1"/>
    <col min="2287" max="2288" width="9.5546875" style="25" bestFit="1" customWidth="1"/>
    <col min="2289" max="2535" width="8.88671875" style="25"/>
    <col min="2536" max="2536" width="5.109375" style="25" customWidth="1"/>
    <col min="2537" max="2537" width="63.33203125" style="25" customWidth="1"/>
    <col min="2538" max="2538" width="0" style="25" hidden="1" customWidth="1"/>
    <col min="2539" max="2539" width="18.109375" style="25" customWidth="1"/>
    <col min="2540" max="2540" width="0" style="25" hidden="1" customWidth="1"/>
    <col min="2541" max="2541" width="16.44140625" style="25" customWidth="1"/>
    <col min="2542" max="2542" width="14.44140625" style="25" customWidth="1"/>
    <col min="2543" max="2544" width="9.5546875" style="25" bestFit="1" customWidth="1"/>
    <col min="2545" max="2791" width="8.88671875" style="25"/>
    <col min="2792" max="2792" width="5.109375" style="25" customWidth="1"/>
    <col min="2793" max="2793" width="63.33203125" style="25" customWidth="1"/>
    <col min="2794" max="2794" width="0" style="25" hidden="1" customWidth="1"/>
    <col min="2795" max="2795" width="18.109375" style="25" customWidth="1"/>
    <col min="2796" max="2796" width="0" style="25" hidden="1" customWidth="1"/>
    <col min="2797" max="2797" width="16.44140625" style="25" customWidth="1"/>
    <col min="2798" max="2798" width="14.44140625" style="25" customWidth="1"/>
    <col min="2799" max="2800" width="9.5546875" style="25" bestFit="1" customWidth="1"/>
    <col min="2801" max="3047" width="8.88671875" style="25"/>
    <col min="3048" max="3048" width="5.109375" style="25" customWidth="1"/>
    <col min="3049" max="3049" width="63.33203125" style="25" customWidth="1"/>
    <col min="3050" max="3050" width="0" style="25" hidden="1" customWidth="1"/>
    <col min="3051" max="3051" width="18.109375" style="25" customWidth="1"/>
    <col min="3052" max="3052" width="0" style="25" hidden="1" customWidth="1"/>
    <col min="3053" max="3053" width="16.44140625" style="25" customWidth="1"/>
    <col min="3054" max="3054" width="14.44140625" style="25" customWidth="1"/>
    <col min="3055" max="3056" width="9.5546875" style="25" bestFit="1" customWidth="1"/>
    <col min="3057" max="3303" width="8.88671875" style="25"/>
    <col min="3304" max="3304" width="5.109375" style="25" customWidth="1"/>
    <col min="3305" max="3305" width="63.33203125" style="25" customWidth="1"/>
    <col min="3306" max="3306" width="0" style="25" hidden="1" customWidth="1"/>
    <col min="3307" max="3307" width="18.109375" style="25" customWidth="1"/>
    <col min="3308" max="3308" width="0" style="25" hidden="1" customWidth="1"/>
    <col min="3309" max="3309" width="16.44140625" style="25" customWidth="1"/>
    <col min="3310" max="3310" width="14.44140625" style="25" customWidth="1"/>
    <col min="3311" max="3312" width="9.5546875" style="25" bestFit="1" customWidth="1"/>
    <col min="3313" max="3559" width="8.88671875" style="25"/>
    <col min="3560" max="3560" width="5.109375" style="25" customWidth="1"/>
    <col min="3561" max="3561" width="63.33203125" style="25" customWidth="1"/>
    <col min="3562" max="3562" width="0" style="25" hidden="1" customWidth="1"/>
    <col min="3563" max="3563" width="18.109375" style="25" customWidth="1"/>
    <col min="3564" max="3564" width="0" style="25" hidden="1" customWidth="1"/>
    <col min="3565" max="3565" width="16.44140625" style="25" customWidth="1"/>
    <col min="3566" max="3566" width="14.44140625" style="25" customWidth="1"/>
    <col min="3567" max="3568" width="9.5546875" style="25" bestFit="1" customWidth="1"/>
    <col min="3569" max="3815" width="8.88671875" style="25"/>
    <col min="3816" max="3816" width="5.109375" style="25" customWidth="1"/>
    <col min="3817" max="3817" width="63.33203125" style="25" customWidth="1"/>
    <col min="3818" max="3818" width="0" style="25" hidden="1" customWidth="1"/>
    <col min="3819" max="3819" width="18.109375" style="25" customWidth="1"/>
    <col min="3820" max="3820" width="0" style="25" hidden="1" customWidth="1"/>
    <col min="3821" max="3821" width="16.44140625" style="25" customWidth="1"/>
    <col min="3822" max="3822" width="14.44140625" style="25" customWidth="1"/>
    <col min="3823" max="3824" width="9.5546875" style="25" bestFit="1" customWidth="1"/>
    <col min="3825" max="4071" width="8.88671875" style="25"/>
    <col min="4072" max="4072" width="5.109375" style="25" customWidth="1"/>
    <col min="4073" max="4073" width="63.33203125" style="25" customWidth="1"/>
    <col min="4074" max="4074" width="0" style="25" hidden="1" customWidth="1"/>
    <col min="4075" max="4075" width="18.109375" style="25" customWidth="1"/>
    <col min="4076" max="4076" width="0" style="25" hidden="1" customWidth="1"/>
    <col min="4077" max="4077" width="16.44140625" style="25" customWidth="1"/>
    <col min="4078" max="4078" width="14.44140625" style="25" customWidth="1"/>
    <col min="4079" max="4080" width="9.5546875" style="25" bestFit="1" customWidth="1"/>
    <col min="4081" max="4327" width="8.88671875" style="25"/>
    <col min="4328" max="4328" width="5.109375" style="25" customWidth="1"/>
    <col min="4329" max="4329" width="63.33203125" style="25" customWidth="1"/>
    <col min="4330" max="4330" width="0" style="25" hidden="1" customWidth="1"/>
    <col min="4331" max="4331" width="18.109375" style="25" customWidth="1"/>
    <col min="4332" max="4332" width="0" style="25" hidden="1" customWidth="1"/>
    <col min="4333" max="4333" width="16.44140625" style="25" customWidth="1"/>
    <col min="4334" max="4334" width="14.44140625" style="25" customWidth="1"/>
    <col min="4335" max="4336" width="9.5546875" style="25" bestFit="1" customWidth="1"/>
    <col min="4337" max="4583" width="8.88671875" style="25"/>
    <col min="4584" max="4584" width="5.109375" style="25" customWidth="1"/>
    <col min="4585" max="4585" width="63.33203125" style="25" customWidth="1"/>
    <col min="4586" max="4586" width="0" style="25" hidden="1" customWidth="1"/>
    <col min="4587" max="4587" width="18.109375" style="25" customWidth="1"/>
    <col min="4588" max="4588" width="0" style="25" hidden="1" customWidth="1"/>
    <col min="4589" max="4589" width="16.44140625" style="25" customWidth="1"/>
    <col min="4590" max="4590" width="14.44140625" style="25" customWidth="1"/>
    <col min="4591" max="4592" width="9.5546875" style="25" bestFit="1" customWidth="1"/>
    <col min="4593" max="4839" width="8.88671875" style="25"/>
    <col min="4840" max="4840" width="5.109375" style="25" customWidth="1"/>
    <col min="4841" max="4841" width="63.33203125" style="25" customWidth="1"/>
    <col min="4842" max="4842" width="0" style="25" hidden="1" customWidth="1"/>
    <col min="4843" max="4843" width="18.109375" style="25" customWidth="1"/>
    <col min="4844" max="4844" width="0" style="25" hidden="1" customWidth="1"/>
    <col min="4845" max="4845" width="16.44140625" style="25" customWidth="1"/>
    <col min="4846" max="4846" width="14.44140625" style="25" customWidth="1"/>
    <col min="4847" max="4848" width="9.5546875" style="25" bestFit="1" customWidth="1"/>
    <col min="4849" max="5095" width="8.88671875" style="25"/>
    <col min="5096" max="5096" width="5.109375" style="25" customWidth="1"/>
    <col min="5097" max="5097" width="63.33203125" style="25" customWidth="1"/>
    <col min="5098" max="5098" width="0" style="25" hidden="1" customWidth="1"/>
    <col min="5099" max="5099" width="18.109375" style="25" customWidth="1"/>
    <col min="5100" max="5100" width="0" style="25" hidden="1" customWidth="1"/>
    <col min="5101" max="5101" width="16.44140625" style="25" customWidth="1"/>
    <col min="5102" max="5102" width="14.44140625" style="25" customWidth="1"/>
    <col min="5103" max="5104" width="9.5546875" style="25" bestFit="1" customWidth="1"/>
    <col min="5105" max="5351" width="8.88671875" style="25"/>
    <col min="5352" max="5352" width="5.109375" style="25" customWidth="1"/>
    <col min="5353" max="5353" width="63.33203125" style="25" customWidth="1"/>
    <col min="5354" max="5354" width="0" style="25" hidden="1" customWidth="1"/>
    <col min="5355" max="5355" width="18.109375" style="25" customWidth="1"/>
    <col min="5356" max="5356" width="0" style="25" hidden="1" customWidth="1"/>
    <col min="5357" max="5357" width="16.44140625" style="25" customWidth="1"/>
    <col min="5358" max="5358" width="14.44140625" style="25" customWidth="1"/>
    <col min="5359" max="5360" width="9.5546875" style="25" bestFit="1" customWidth="1"/>
    <col min="5361" max="5607" width="8.88671875" style="25"/>
    <col min="5608" max="5608" width="5.109375" style="25" customWidth="1"/>
    <col min="5609" max="5609" width="63.33203125" style="25" customWidth="1"/>
    <col min="5610" max="5610" width="0" style="25" hidden="1" customWidth="1"/>
    <col min="5611" max="5611" width="18.109375" style="25" customWidth="1"/>
    <col min="5612" max="5612" width="0" style="25" hidden="1" customWidth="1"/>
    <col min="5613" max="5613" width="16.44140625" style="25" customWidth="1"/>
    <col min="5614" max="5614" width="14.44140625" style="25" customWidth="1"/>
    <col min="5615" max="5616" width="9.5546875" style="25" bestFit="1" customWidth="1"/>
    <col min="5617" max="5863" width="8.88671875" style="25"/>
    <col min="5864" max="5864" width="5.109375" style="25" customWidth="1"/>
    <col min="5865" max="5865" width="63.33203125" style="25" customWidth="1"/>
    <col min="5866" max="5866" width="0" style="25" hidden="1" customWidth="1"/>
    <col min="5867" max="5867" width="18.109375" style="25" customWidth="1"/>
    <col min="5868" max="5868" width="0" style="25" hidden="1" customWidth="1"/>
    <col min="5869" max="5869" width="16.44140625" style="25" customWidth="1"/>
    <col min="5870" max="5870" width="14.44140625" style="25" customWidth="1"/>
    <col min="5871" max="5872" width="9.5546875" style="25" bestFit="1" customWidth="1"/>
    <col min="5873" max="6119" width="8.88671875" style="25"/>
    <col min="6120" max="6120" width="5.109375" style="25" customWidth="1"/>
    <col min="6121" max="6121" width="63.33203125" style="25" customWidth="1"/>
    <col min="6122" max="6122" width="0" style="25" hidden="1" customWidth="1"/>
    <col min="6123" max="6123" width="18.109375" style="25" customWidth="1"/>
    <col min="6124" max="6124" width="0" style="25" hidden="1" customWidth="1"/>
    <col min="6125" max="6125" width="16.44140625" style="25" customWidth="1"/>
    <col min="6126" max="6126" width="14.44140625" style="25" customWidth="1"/>
    <col min="6127" max="6128" width="9.5546875" style="25" bestFit="1" customWidth="1"/>
    <col min="6129" max="6375" width="8.88671875" style="25"/>
    <col min="6376" max="6376" width="5.109375" style="25" customWidth="1"/>
    <col min="6377" max="6377" width="63.33203125" style="25" customWidth="1"/>
    <col min="6378" max="6378" width="0" style="25" hidden="1" customWidth="1"/>
    <col min="6379" max="6379" width="18.109375" style="25" customWidth="1"/>
    <col min="6380" max="6380" width="0" style="25" hidden="1" customWidth="1"/>
    <col min="6381" max="6381" width="16.44140625" style="25" customWidth="1"/>
    <col min="6382" max="6382" width="14.44140625" style="25" customWidth="1"/>
    <col min="6383" max="6384" width="9.5546875" style="25" bestFit="1" customWidth="1"/>
    <col min="6385" max="6631" width="8.88671875" style="25"/>
    <col min="6632" max="6632" width="5.109375" style="25" customWidth="1"/>
    <col min="6633" max="6633" width="63.33203125" style="25" customWidth="1"/>
    <col min="6634" max="6634" width="0" style="25" hidden="1" customWidth="1"/>
    <col min="6635" max="6635" width="18.109375" style="25" customWidth="1"/>
    <col min="6636" max="6636" width="0" style="25" hidden="1" customWidth="1"/>
    <col min="6637" max="6637" width="16.44140625" style="25" customWidth="1"/>
    <col min="6638" max="6638" width="14.44140625" style="25" customWidth="1"/>
    <col min="6639" max="6640" width="9.5546875" style="25" bestFit="1" customWidth="1"/>
    <col min="6641" max="6887" width="8.88671875" style="25"/>
    <col min="6888" max="6888" width="5.109375" style="25" customWidth="1"/>
    <col min="6889" max="6889" width="63.33203125" style="25" customWidth="1"/>
    <col min="6890" max="6890" width="0" style="25" hidden="1" customWidth="1"/>
    <col min="6891" max="6891" width="18.109375" style="25" customWidth="1"/>
    <col min="6892" max="6892" width="0" style="25" hidden="1" customWidth="1"/>
    <col min="6893" max="6893" width="16.44140625" style="25" customWidth="1"/>
    <col min="6894" max="6894" width="14.44140625" style="25" customWidth="1"/>
    <col min="6895" max="6896" width="9.5546875" style="25" bestFit="1" customWidth="1"/>
    <col min="6897" max="7143" width="8.88671875" style="25"/>
    <col min="7144" max="7144" width="5.109375" style="25" customWidth="1"/>
    <col min="7145" max="7145" width="63.33203125" style="25" customWidth="1"/>
    <col min="7146" max="7146" width="0" style="25" hidden="1" customWidth="1"/>
    <col min="7147" max="7147" width="18.109375" style="25" customWidth="1"/>
    <col min="7148" max="7148" width="0" style="25" hidden="1" customWidth="1"/>
    <col min="7149" max="7149" width="16.44140625" style="25" customWidth="1"/>
    <col min="7150" max="7150" width="14.44140625" style="25" customWidth="1"/>
    <col min="7151" max="7152" width="9.5546875" style="25" bestFit="1" customWidth="1"/>
    <col min="7153" max="7399" width="8.88671875" style="25"/>
    <col min="7400" max="7400" width="5.109375" style="25" customWidth="1"/>
    <col min="7401" max="7401" width="63.33203125" style="25" customWidth="1"/>
    <col min="7402" max="7402" width="0" style="25" hidden="1" customWidth="1"/>
    <col min="7403" max="7403" width="18.109375" style="25" customWidth="1"/>
    <col min="7404" max="7404" width="0" style="25" hidden="1" customWidth="1"/>
    <col min="7405" max="7405" width="16.44140625" style="25" customWidth="1"/>
    <col min="7406" max="7406" width="14.44140625" style="25" customWidth="1"/>
    <col min="7407" max="7408" width="9.5546875" style="25" bestFit="1" customWidth="1"/>
    <col min="7409" max="7655" width="8.88671875" style="25"/>
    <col min="7656" max="7656" width="5.109375" style="25" customWidth="1"/>
    <col min="7657" max="7657" width="63.33203125" style="25" customWidth="1"/>
    <col min="7658" max="7658" width="0" style="25" hidden="1" customWidth="1"/>
    <col min="7659" max="7659" width="18.109375" style="25" customWidth="1"/>
    <col min="7660" max="7660" width="0" style="25" hidden="1" customWidth="1"/>
    <col min="7661" max="7661" width="16.44140625" style="25" customWidth="1"/>
    <col min="7662" max="7662" width="14.44140625" style="25" customWidth="1"/>
    <col min="7663" max="7664" width="9.5546875" style="25" bestFit="1" customWidth="1"/>
    <col min="7665" max="7911" width="8.88671875" style="25"/>
    <col min="7912" max="7912" width="5.109375" style="25" customWidth="1"/>
    <col min="7913" max="7913" width="63.33203125" style="25" customWidth="1"/>
    <col min="7914" max="7914" width="0" style="25" hidden="1" customWidth="1"/>
    <col min="7915" max="7915" width="18.109375" style="25" customWidth="1"/>
    <col min="7916" max="7916" width="0" style="25" hidden="1" customWidth="1"/>
    <col min="7917" max="7917" width="16.44140625" style="25" customWidth="1"/>
    <col min="7918" max="7918" width="14.44140625" style="25" customWidth="1"/>
    <col min="7919" max="7920" width="9.5546875" style="25" bestFit="1" customWidth="1"/>
    <col min="7921" max="8167" width="8.88671875" style="25"/>
    <col min="8168" max="8168" width="5.109375" style="25" customWidth="1"/>
    <col min="8169" max="8169" width="63.33203125" style="25" customWidth="1"/>
    <col min="8170" max="8170" width="0" style="25" hidden="1" customWidth="1"/>
    <col min="8171" max="8171" width="18.109375" style="25" customWidth="1"/>
    <col min="8172" max="8172" width="0" style="25" hidden="1" customWidth="1"/>
    <col min="8173" max="8173" width="16.44140625" style="25" customWidth="1"/>
    <col min="8174" max="8174" width="14.44140625" style="25" customWidth="1"/>
    <col min="8175" max="8176" width="9.5546875" style="25" bestFit="1" customWidth="1"/>
    <col min="8177" max="8423" width="8.88671875" style="25"/>
    <col min="8424" max="8424" width="5.109375" style="25" customWidth="1"/>
    <col min="8425" max="8425" width="63.33203125" style="25" customWidth="1"/>
    <col min="8426" max="8426" width="0" style="25" hidden="1" customWidth="1"/>
    <col min="8427" max="8427" width="18.109375" style="25" customWidth="1"/>
    <col min="8428" max="8428" width="0" style="25" hidden="1" customWidth="1"/>
    <col min="8429" max="8429" width="16.44140625" style="25" customWidth="1"/>
    <col min="8430" max="8430" width="14.44140625" style="25" customWidth="1"/>
    <col min="8431" max="8432" width="9.5546875" style="25" bestFit="1" customWidth="1"/>
    <col min="8433" max="8679" width="8.88671875" style="25"/>
    <col min="8680" max="8680" width="5.109375" style="25" customWidth="1"/>
    <col min="8681" max="8681" width="63.33203125" style="25" customWidth="1"/>
    <col min="8682" max="8682" width="0" style="25" hidden="1" customWidth="1"/>
    <col min="8683" max="8683" width="18.109375" style="25" customWidth="1"/>
    <col min="8684" max="8684" width="0" style="25" hidden="1" customWidth="1"/>
    <col min="8685" max="8685" width="16.44140625" style="25" customWidth="1"/>
    <col min="8686" max="8686" width="14.44140625" style="25" customWidth="1"/>
    <col min="8687" max="8688" width="9.5546875" style="25" bestFit="1" customWidth="1"/>
    <col min="8689" max="8935" width="8.88671875" style="25"/>
    <col min="8936" max="8936" width="5.109375" style="25" customWidth="1"/>
    <col min="8937" max="8937" width="63.33203125" style="25" customWidth="1"/>
    <col min="8938" max="8938" width="0" style="25" hidden="1" customWidth="1"/>
    <col min="8939" max="8939" width="18.109375" style="25" customWidth="1"/>
    <col min="8940" max="8940" width="0" style="25" hidden="1" customWidth="1"/>
    <col min="8941" max="8941" width="16.44140625" style="25" customWidth="1"/>
    <col min="8942" max="8942" width="14.44140625" style="25" customWidth="1"/>
    <col min="8943" max="8944" width="9.5546875" style="25" bestFit="1" customWidth="1"/>
    <col min="8945" max="9191" width="8.88671875" style="25"/>
    <col min="9192" max="9192" width="5.109375" style="25" customWidth="1"/>
    <col min="9193" max="9193" width="63.33203125" style="25" customWidth="1"/>
    <col min="9194" max="9194" width="0" style="25" hidden="1" customWidth="1"/>
    <col min="9195" max="9195" width="18.109375" style="25" customWidth="1"/>
    <col min="9196" max="9196" width="0" style="25" hidden="1" customWidth="1"/>
    <col min="9197" max="9197" width="16.44140625" style="25" customWidth="1"/>
    <col min="9198" max="9198" width="14.44140625" style="25" customWidth="1"/>
    <col min="9199" max="9200" width="9.5546875" style="25" bestFit="1" customWidth="1"/>
    <col min="9201" max="9447" width="8.88671875" style="25"/>
    <col min="9448" max="9448" width="5.109375" style="25" customWidth="1"/>
    <col min="9449" max="9449" width="63.33203125" style="25" customWidth="1"/>
    <col min="9450" max="9450" width="0" style="25" hidden="1" customWidth="1"/>
    <col min="9451" max="9451" width="18.109375" style="25" customWidth="1"/>
    <col min="9452" max="9452" width="0" style="25" hidden="1" customWidth="1"/>
    <col min="9453" max="9453" width="16.44140625" style="25" customWidth="1"/>
    <col min="9454" max="9454" width="14.44140625" style="25" customWidth="1"/>
    <col min="9455" max="9456" width="9.5546875" style="25" bestFit="1" customWidth="1"/>
    <col min="9457" max="9703" width="8.88671875" style="25"/>
    <col min="9704" max="9704" width="5.109375" style="25" customWidth="1"/>
    <col min="9705" max="9705" width="63.33203125" style="25" customWidth="1"/>
    <col min="9706" max="9706" width="0" style="25" hidden="1" customWidth="1"/>
    <col min="9707" max="9707" width="18.109375" style="25" customWidth="1"/>
    <col min="9708" max="9708" width="0" style="25" hidden="1" customWidth="1"/>
    <col min="9709" max="9709" width="16.44140625" style="25" customWidth="1"/>
    <col min="9710" max="9710" width="14.44140625" style="25" customWidth="1"/>
    <col min="9711" max="9712" width="9.5546875" style="25" bestFit="1" customWidth="1"/>
    <col min="9713" max="9959" width="8.88671875" style="25"/>
    <col min="9960" max="9960" width="5.109375" style="25" customWidth="1"/>
    <col min="9961" max="9961" width="63.33203125" style="25" customWidth="1"/>
    <col min="9962" max="9962" width="0" style="25" hidden="1" customWidth="1"/>
    <col min="9963" max="9963" width="18.109375" style="25" customWidth="1"/>
    <col min="9964" max="9964" width="0" style="25" hidden="1" customWidth="1"/>
    <col min="9965" max="9965" width="16.44140625" style="25" customWidth="1"/>
    <col min="9966" max="9966" width="14.44140625" style="25" customWidth="1"/>
    <col min="9967" max="9968" width="9.5546875" style="25" bestFit="1" customWidth="1"/>
    <col min="9969" max="10215" width="8.88671875" style="25"/>
    <col min="10216" max="10216" width="5.109375" style="25" customWidth="1"/>
    <col min="10217" max="10217" width="63.33203125" style="25" customWidth="1"/>
    <col min="10218" max="10218" width="0" style="25" hidden="1" customWidth="1"/>
    <col min="10219" max="10219" width="18.109375" style="25" customWidth="1"/>
    <col min="10220" max="10220" width="0" style="25" hidden="1" customWidth="1"/>
    <col min="10221" max="10221" width="16.44140625" style="25" customWidth="1"/>
    <col min="10222" max="10222" width="14.44140625" style="25" customWidth="1"/>
    <col min="10223" max="10224" width="9.5546875" style="25" bestFit="1" customWidth="1"/>
    <col min="10225" max="10471" width="8.88671875" style="25"/>
    <col min="10472" max="10472" width="5.109375" style="25" customWidth="1"/>
    <col min="10473" max="10473" width="63.33203125" style="25" customWidth="1"/>
    <col min="10474" max="10474" width="0" style="25" hidden="1" customWidth="1"/>
    <col min="10475" max="10475" width="18.109375" style="25" customWidth="1"/>
    <col min="10476" max="10476" width="0" style="25" hidden="1" customWidth="1"/>
    <col min="10477" max="10477" width="16.44140625" style="25" customWidth="1"/>
    <col min="10478" max="10478" width="14.44140625" style="25" customWidth="1"/>
    <col min="10479" max="10480" width="9.5546875" style="25" bestFit="1" customWidth="1"/>
    <col min="10481" max="10727" width="8.88671875" style="25"/>
    <col min="10728" max="10728" width="5.109375" style="25" customWidth="1"/>
    <col min="10729" max="10729" width="63.33203125" style="25" customWidth="1"/>
    <col min="10730" max="10730" width="0" style="25" hidden="1" customWidth="1"/>
    <col min="10731" max="10731" width="18.109375" style="25" customWidth="1"/>
    <col min="10732" max="10732" width="0" style="25" hidden="1" customWidth="1"/>
    <col min="10733" max="10733" width="16.44140625" style="25" customWidth="1"/>
    <col min="10734" max="10734" width="14.44140625" style="25" customWidth="1"/>
    <col min="10735" max="10736" width="9.5546875" style="25" bestFit="1" customWidth="1"/>
    <col min="10737" max="10983" width="8.88671875" style="25"/>
    <col min="10984" max="10984" width="5.109375" style="25" customWidth="1"/>
    <col min="10985" max="10985" width="63.33203125" style="25" customWidth="1"/>
    <col min="10986" max="10986" width="0" style="25" hidden="1" customWidth="1"/>
    <col min="10987" max="10987" width="18.109375" style="25" customWidth="1"/>
    <col min="10988" max="10988" width="0" style="25" hidden="1" customWidth="1"/>
    <col min="10989" max="10989" width="16.44140625" style="25" customWidth="1"/>
    <col min="10990" max="10990" width="14.44140625" style="25" customWidth="1"/>
    <col min="10991" max="10992" width="9.5546875" style="25" bestFit="1" customWidth="1"/>
    <col min="10993" max="11239" width="8.88671875" style="25"/>
    <col min="11240" max="11240" width="5.109375" style="25" customWidth="1"/>
    <col min="11241" max="11241" width="63.33203125" style="25" customWidth="1"/>
    <col min="11242" max="11242" width="0" style="25" hidden="1" customWidth="1"/>
    <col min="11243" max="11243" width="18.109375" style="25" customWidth="1"/>
    <col min="11244" max="11244" width="0" style="25" hidden="1" customWidth="1"/>
    <col min="11245" max="11245" width="16.44140625" style="25" customWidth="1"/>
    <col min="11246" max="11246" width="14.44140625" style="25" customWidth="1"/>
    <col min="11247" max="11248" width="9.5546875" style="25" bestFit="1" customWidth="1"/>
    <col min="11249" max="11495" width="8.88671875" style="25"/>
    <col min="11496" max="11496" width="5.109375" style="25" customWidth="1"/>
    <col min="11497" max="11497" width="63.33203125" style="25" customWidth="1"/>
    <col min="11498" max="11498" width="0" style="25" hidden="1" customWidth="1"/>
    <col min="11499" max="11499" width="18.109375" style="25" customWidth="1"/>
    <col min="11500" max="11500" width="0" style="25" hidden="1" customWidth="1"/>
    <col min="11501" max="11501" width="16.44140625" style="25" customWidth="1"/>
    <col min="11502" max="11502" width="14.44140625" style="25" customWidth="1"/>
    <col min="11503" max="11504" width="9.5546875" style="25" bestFit="1" customWidth="1"/>
    <col min="11505" max="11751" width="8.88671875" style="25"/>
    <col min="11752" max="11752" width="5.109375" style="25" customWidth="1"/>
    <col min="11753" max="11753" width="63.33203125" style="25" customWidth="1"/>
    <col min="11754" max="11754" width="0" style="25" hidden="1" customWidth="1"/>
    <col min="11755" max="11755" width="18.109375" style="25" customWidth="1"/>
    <col min="11756" max="11756" width="0" style="25" hidden="1" customWidth="1"/>
    <col min="11757" max="11757" width="16.44140625" style="25" customWidth="1"/>
    <col min="11758" max="11758" width="14.44140625" style="25" customWidth="1"/>
    <col min="11759" max="11760" width="9.5546875" style="25" bestFit="1" customWidth="1"/>
    <col min="11761" max="12007" width="8.88671875" style="25"/>
    <col min="12008" max="12008" width="5.109375" style="25" customWidth="1"/>
    <col min="12009" max="12009" width="63.33203125" style="25" customWidth="1"/>
    <col min="12010" max="12010" width="0" style="25" hidden="1" customWidth="1"/>
    <col min="12011" max="12011" width="18.109375" style="25" customWidth="1"/>
    <col min="12012" max="12012" width="0" style="25" hidden="1" customWidth="1"/>
    <col min="12013" max="12013" width="16.44140625" style="25" customWidth="1"/>
    <col min="12014" max="12014" width="14.44140625" style="25" customWidth="1"/>
    <col min="12015" max="12016" width="9.5546875" style="25" bestFit="1" customWidth="1"/>
    <col min="12017" max="12263" width="8.88671875" style="25"/>
    <col min="12264" max="12264" width="5.109375" style="25" customWidth="1"/>
    <col min="12265" max="12265" width="63.33203125" style="25" customWidth="1"/>
    <col min="12266" max="12266" width="0" style="25" hidden="1" customWidth="1"/>
    <col min="12267" max="12267" width="18.109375" style="25" customWidth="1"/>
    <col min="12268" max="12268" width="0" style="25" hidden="1" customWidth="1"/>
    <col min="12269" max="12269" width="16.44140625" style="25" customWidth="1"/>
    <col min="12270" max="12270" width="14.44140625" style="25" customWidth="1"/>
    <col min="12271" max="12272" width="9.5546875" style="25" bestFit="1" customWidth="1"/>
    <col min="12273" max="12519" width="8.88671875" style="25"/>
    <col min="12520" max="12520" width="5.109375" style="25" customWidth="1"/>
    <col min="12521" max="12521" width="63.33203125" style="25" customWidth="1"/>
    <col min="12522" max="12522" width="0" style="25" hidden="1" customWidth="1"/>
    <col min="12523" max="12523" width="18.109375" style="25" customWidth="1"/>
    <col min="12524" max="12524" width="0" style="25" hidden="1" customWidth="1"/>
    <col min="12525" max="12525" width="16.44140625" style="25" customWidth="1"/>
    <col min="12526" max="12526" width="14.44140625" style="25" customWidth="1"/>
    <col min="12527" max="12528" width="9.5546875" style="25" bestFit="1" customWidth="1"/>
    <col min="12529" max="12775" width="8.88671875" style="25"/>
    <col min="12776" max="12776" width="5.109375" style="25" customWidth="1"/>
    <col min="12777" max="12777" width="63.33203125" style="25" customWidth="1"/>
    <col min="12778" max="12778" width="0" style="25" hidden="1" customWidth="1"/>
    <col min="12779" max="12779" width="18.109375" style="25" customWidth="1"/>
    <col min="12780" max="12780" width="0" style="25" hidden="1" customWidth="1"/>
    <col min="12781" max="12781" width="16.44140625" style="25" customWidth="1"/>
    <col min="12782" max="12782" width="14.44140625" style="25" customWidth="1"/>
    <col min="12783" max="12784" width="9.5546875" style="25" bestFit="1" customWidth="1"/>
    <col min="12785" max="13031" width="8.88671875" style="25"/>
    <col min="13032" max="13032" width="5.109375" style="25" customWidth="1"/>
    <col min="13033" max="13033" width="63.33203125" style="25" customWidth="1"/>
    <col min="13034" max="13034" width="0" style="25" hidden="1" customWidth="1"/>
    <col min="13035" max="13035" width="18.109375" style="25" customWidth="1"/>
    <col min="13036" max="13036" width="0" style="25" hidden="1" customWidth="1"/>
    <col min="13037" max="13037" width="16.44140625" style="25" customWidth="1"/>
    <col min="13038" max="13038" width="14.44140625" style="25" customWidth="1"/>
    <col min="13039" max="13040" width="9.5546875" style="25" bestFit="1" customWidth="1"/>
    <col min="13041" max="13287" width="8.88671875" style="25"/>
    <col min="13288" max="13288" width="5.109375" style="25" customWidth="1"/>
    <col min="13289" max="13289" width="63.33203125" style="25" customWidth="1"/>
    <col min="13290" max="13290" width="0" style="25" hidden="1" customWidth="1"/>
    <col min="13291" max="13291" width="18.109375" style="25" customWidth="1"/>
    <col min="13292" max="13292" width="0" style="25" hidden="1" customWidth="1"/>
    <col min="13293" max="13293" width="16.44140625" style="25" customWidth="1"/>
    <col min="13294" max="13294" width="14.44140625" style="25" customWidth="1"/>
    <col min="13295" max="13296" width="9.5546875" style="25" bestFit="1" customWidth="1"/>
    <col min="13297" max="13543" width="8.88671875" style="25"/>
    <col min="13544" max="13544" width="5.109375" style="25" customWidth="1"/>
    <col min="13545" max="13545" width="63.33203125" style="25" customWidth="1"/>
    <col min="13546" max="13546" width="0" style="25" hidden="1" customWidth="1"/>
    <col min="13547" max="13547" width="18.109375" style="25" customWidth="1"/>
    <col min="13548" max="13548" width="0" style="25" hidden="1" customWidth="1"/>
    <col min="13549" max="13549" width="16.44140625" style="25" customWidth="1"/>
    <col min="13550" max="13550" width="14.44140625" style="25" customWidth="1"/>
    <col min="13551" max="13552" width="9.5546875" style="25" bestFit="1" customWidth="1"/>
    <col min="13553" max="13799" width="8.88671875" style="25"/>
    <col min="13800" max="13800" width="5.109375" style="25" customWidth="1"/>
    <col min="13801" max="13801" width="63.33203125" style="25" customWidth="1"/>
    <col min="13802" max="13802" width="0" style="25" hidden="1" customWidth="1"/>
    <col min="13803" max="13803" width="18.109375" style="25" customWidth="1"/>
    <col min="13804" max="13804" width="0" style="25" hidden="1" customWidth="1"/>
    <col min="13805" max="13805" width="16.44140625" style="25" customWidth="1"/>
    <col min="13806" max="13806" width="14.44140625" style="25" customWidth="1"/>
    <col min="13807" max="13808" width="9.5546875" style="25" bestFit="1" customWidth="1"/>
    <col min="13809" max="14055" width="8.88671875" style="25"/>
    <col min="14056" max="14056" width="5.109375" style="25" customWidth="1"/>
    <col min="14057" max="14057" width="63.33203125" style="25" customWidth="1"/>
    <col min="14058" max="14058" width="0" style="25" hidden="1" customWidth="1"/>
    <col min="14059" max="14059" width="18.109375" style="25" customWidth="1"/>
    <col min="14060" max="14060" width="0" style="25" hidden="1" customWidth="1"/>
    <col min="14061" max="14061" width="16.44140625" style="25" customWidth="1"/>
    <col min="14062" max="14062" width="14.44140625" style="25" customWidth="1"/>
    <col min="14063" max="14064" width="9.5546875" style="25" bestFit="1" customWidth="1"/>
    <col min="14065" max="14311" width="8.88671875" style="25"/>
    <col min="14312" max="14312" width="5.109375" style="25" customWidth="1"/>
    <col min="14313" max="14313" width="63.33203125" style="25" customWidth="1"/>
    <col min="14314" max="14314" width="0" style="25" hidden="1" customWidth="1"/>
    <col min="14315" max="14315" width="18.109375" style="25" customWidth="1"/>
    <col min="14316" max="14316" width="0" style="25" hidden="1" customWidth="1"/>
    <col min="14317" max="14317" width="16.44140625" style="25" customWidth="1"/>
    <col min="14318" max="14318" width="14.44140625" style="25" customWidth="1"/>
    <col min="14319" max="14320" width="9.5546875" style="25" bestFit="1" customWidth="1"/>
    <col min="14321" max="14567" width="8.88671875" style="25"/>
    <col min="14568" max="14568" width="5.109375" style="25" customWidth="1"/>
    <col min="14569" max="14569" width="63.33203125" style="25" customWidth="1"/>
    <col min="14570" max="14570" width="0" style="25" hidden="1" customWidth="1"/>
    <col min="14571" max="14571" width="18.109375" style="25" customWidth="1"/>
    <col min="14572" max="14572" width="0" style="25" hidden="1" customWidth="1"/>
    <col min="14573" max="14573" width="16.44140625" style="25" customWidth="1"/>
    <col min="14574" max="14574" width="14.44140625" style="25" customWidth="1"/>
    <col min="14575" max="14576" width="9.5546875" style="25" bestFit="1" customWidth="1"/>
    <col min="14577" max="14823" width="8.88671875" style="25"/>
    <col min="14824" max="14824" width="5.109375" style="25" customWidth="1"/>
    <col min="14825" max="14825" width="63.33203125" style="25" customWidth="1"/>
    <col min="14826" max="14826" width="0" style="25" hidden="1" customWidth="1"/>
    <col min="14827" max="14827" width="18.109375" style="25" customWidth="1"/>
    <col min="14828" max="14828" width="0" style="25" hidden="1" customWidth="1"/>
    <col min="14829" max="14829" width="16.44140625" style="25" customWidth="1"/>
    <col min="14830" max="14830" width="14.44140625" style="25" customWidth="1"/>
    <col min="14831" max="14832" width="9.5546875" style="25" bestFit="1" customWidth="1"/>
    <col min="14833" max="15079" width="8.88671875" style="25"/>
    <col min="15080" max="15080" width="5.109375" style="25" customWidth="1"/>
    <col min="15081" max="15081" width="63.33203125" style="25" customWidth="1"/>
    <col min="15082" max="15082" width="0" style="25" hidden="1" customWidth="1"/>
    <col min="15083" max="15083" width="18.109375" style="25" customWidth="1"/>
    <col min="15084" max="15084" width="0" style="25" hidden="1" customWidth="1"/>
    <col min="15085" max="15085" width="16.44140625" style="25" customWidth="1"/>
    <col min="15086" max="15086" width="14.44140625" style="25" customWidth="1"/>
    <col min="15087" max="15088" width="9.5546875" style="25" bestFit="1" customWidth="1"/>
    <col min="15089" max="15335" width="8.88671875" style="25"/>
    <col min="15336" max="15336" width="5.109375" style="25" customWidth="1"/>
    <col min="15337" max="15337" width="63.33203125" style="25" customWidth="1"/>
    <col min="15338" max="15338" width="0" style="25" hidden="1" customWidth="1"/>
    <col min="15339" max="15339" width="18.109375" style="25" customWidth="1"/>
    <col min="15340" max="15340" width="0" style="25" hidden="1" customWidth="1"/>
    <col min="15341" max="15341" width="16.44140625" style="25" customWidth="1"/>
    <col min="15342" max="15342" width="14.44140625" style="25" customWidth="1"/>
    <col min="15343" max="15344" width="9.5546875" style="25" bestFit="1" customWidth="1"/>
    <col min="15345" max="15591" width="8.88671875" style="25"/>
    <col min="15592" max="15592" width="5.109375" style="25" customWidth="1"/>
    <col min="15593" max="15593" width="63.33203125" style="25" customWidth="1"/>
    <col min="15594" max="15594" width="0" style="25" hidden="1" customWidth="1"/>
    <col min="15595" max="15595" width="18.109375" style="25" customWidth="1"/>
    <col min="15596" max="15596" width="0" style="25" hidden="1" customWidth="1"/>
    <col min="15597" max="15597" width="16.44140625" style="25" customWidth="1"/>
    <col min="15598" max="15598" width="14.44140625" style="25" customWidth="1"/>
    <col min="15599" max="15600" width="9.5546875" style="25" bestFit="1" customWidth="1"/>
    <col min="15601" max="15847" width="8.88671875" style="25"/>
    <col min="15848" max="15848" width="5.109375" style="25" customWidth="1"/>
    <col min="15849" max="15849" width="63.33203125" style="25" customWidth="1"/>
    <col min="15850" max="15850" width="0" style="25" hidden="1" customWidth="1"/>
    <col min="15851" max="15851" width="18.109375" style="25" customWidth="1"/>
    <col min="15852" max="15852" width="0" style="25" hidden="1" customWidth="1"/>
    <col min="15853" max="15853" width="16.44140625" style="25" customWidth="1"/>
    <col min="15854" max="15854" width="14.44140625" style="25" customWidth="1"/>
    <col min="15855" max="15856" width="9.5546875" style="25" bestFit="1" customWidth="1"/>
    <col min="15857" max="16103" width="8.88671875" style="25"/>
    <col min="16104" max="16104" width="5.109375" style="25" customWidth="1"/>
    <col min="16105" max="16105" width="63.33203125" style="25" customWidth="1"/>
    <col min="16106" max="16106" width="0" style="25" hidden="1" customWidth="1"/>
    <col min="16107" max="16107" width="18.109375" style="25" customWidth="1"/>
    <col min="16108" max="16108" width="0" style="25" hidden="1" customWidth="1"/>
    <col min="16109" max="16109" width="16.44140625" style="25" customWidth="1"/>
    <col min="16110" max="16110" width="14.44140625" style="25" customWidth="1"/>
    <col min="16111" max="16112" width="9.5546875" style="25" bestFit="1" customWidth="1"/>
    <col min="16113" max="16384" width="8.88671875" style="25"/>
  </cols>
  <sheetData>
    <row r="1" spans="1:9" ht="18" x14ac:dyDescent="0.35">
      <c r="A1" s="23"/>
      <c r="B1" s="69"/>
      <c r="C1" s="23"/>
      <c r="D1" s="24"/>
    </row>
    <row r="2" spans="1:9" s="38" customFormat="1" ht="21" customHeight="1" x14ac:dyDescent="0.35">
      <c r="A2" s="63" t="s">
        <v>53</v>
      </c>
      <c r="B2" s="63"/>
      <c r="C2" s="63"/>
      <c r="D2" s="63"/>
      <c r="E2" s="63"/>
      <c r="F2" s="63"/>
      <c r="G2" s="64"/>
    </row>
    <row r="3" spans="1:9" s="38" customFormat="1" ht="18" x14ac:dyDescent="0.35">
      <c r="A3" s="65" t="s">
        <v>56</v>
      </c>
      <c r="B3" s="65"/>
      <c r="C3" s="65"/>
      <c r="D3" s="65"/>
      <c r="E3" s="65"/>
      <c r="F3" s="65"/>
      <c r="G3" s="66"/>
    </row>
    <row r="4" spans="1:9" s="38" customFormat="1" ht="21" customHeight="1" x14ac:dyDescent="0.35">
      <c r="A4" s="67" t="s">
        <v>54</v>
      </c>
      <c r="B4" s="67"/>
      <c r="C4" s="67"/>
      <c r="D4" s="67"/>
      <c r="E4" s="67"/>
      <c r="F4" s="67"/>
      <c r="G4" s="68"/>
    </row>
    <row r="5" spans="1:9" s="38" customFormat="1" ht="18" customHeight="1" x14ac:dyDescent="0.35">
      <c r="A5" s="67" t="s">
        <v>55</v>
      </c>
      <c r="B5" s="67"/>
      <c r="C5" s="67"/>
      <c r="D5" s="67"/>
      <c r="E5" s="67"/>
      <c r="F5" s="67"/>
      <c r="G5" s="68"/>
    </row>
    <row r="6" spans="1:9" s="38" customFormat="1" ht="18" x14ac:dyDescent="0.35">
      <c r="A6" s="23"/>
      <c r="B6" s="70"/>
      <c r="C6" s="26"/>
      <c r="D6" s="27"/>
      <c r="E6" s="27"/>
      <c r="F6" s="28" t="s">
        <v>1</v>
      </c>
    </row>
    <row r="7" spans="1:9" s="38" customFormat="1" ht="37.200000000000003" customHeight="1" x14ac:dyDescent="0.35">
      <c r="A7" s="29" t="s">
        <v>39</v>
      </c>
      <c r="B7" s="31" t="s">
        <v>3</v>
      </c>
      <c r="C7" s="31" t="s">
        <v>51</v>
      </c>
      <c r="D7" s="31" t="s">
        <v>44</v>
      </c>
      <c r="E7" s="31" t="s">
        <v>45</v>
      </c>
      <c r="F7" s="31" t="s">
        <v>52</v>
      </c>
    </row>
    <row r="8" spans="1:9" x14ac:dyDescent="0.3">
      <c r="A8" s="42">
        <v>1</v>
      </c>
      <c r="B8" s="42">
        <v>2</v>
      </c>
      <c r="C8" s="43">
        <v>3</v>
      </c>
      <c r="D8" s="42">
        <v>4</v>
      </c>
      <c r="E8" s="42">
        <v>5</v>
      </c>
      <c r="F8" s="42">
        <v>6</v>
      </c>
    </row>
    <row r="9" spans="1:9" ht="18" x14ac:dyDescent="0.3">
      <c r="A9" s="53">
        <v>1</v>
      </c>
      <c r="B9" s="37" t="s">
        <v>5</v>
      </c>
      <c r="C9" s="45">
        <v>508266</v>
      </c>
      <c r="D9" s="45">
        <v>536284</v>
      </c>
      <c r="E9" s="45">
        <v>566108</v>
      </c>
      <c r="F9" s="45">
        <v>594013</v>
      </c>
    </row>
    <row r="10" spans="1:9" s="44" customFormat="1" ht="36" x14ac:dyDescent="0.2">
      <c r="A10" s="53">
        <v>2</v>
      </c>
      <c r="B10" s="34" t="s">
        <v>7</v>
      </c>
      <c r="C10" s="46">
        <f t="shared" ref="C10" si="0">C11+C12+C13</f>
        <v>43513</v>
      </c>
      <c r="D10" s="46">
        <f t="shared" ref="D10:E10" si="1">D11+D12+D13</f>
        <v>42357</v>
      </c>
      <c r="E10" s="46">
        <f t="shared" si="1"/>
        <v>42559</v>
      </c>
      <c r="F10" s="51">
        <f>F11+F12+F13</f>
        <v>44270</v>
      </c>
    </row>
    <row r="11" spans="1:9" ht="33" customHeight="1" x14ac:dyDescent="0.3">
      <c r="A11" s="57"/>
      <c r="B11" s="35" t="s">
        <v>8</v>
      </c>
      <c r="C11" s="47">
        <v>41757</v>
      </c>
      <c r="D11" s="47">
        <v>40950</v>
      </c>
      <c r="E11" s="47">
        <v>41098</v>
      </c>
      <c r="F11" s="47">
        <v>42700</v>
      </c>
    </row>
    <row r="12" spans="1:9" ht="18" x14ac:dyDescent="0.3">
      <c r="A12" s="57"/>
      <c r="B12" s="35" t="s">
        <v>9</v>
      </c>
      <c r="C12" s="47">
        <v>51</v>
      </c>
      <c r="D12" s="47">
        <v>51</v>
      </c>
      <c r="E12" s="47">
        <v>51</v>
      </c>
      <c r="F12" s="47">
        <v>52</v>
      </c>
    </row>
    <row r="13" spans="1:9" ht="18" x14ac:dyDescent="0.3">
      <c r="A13" s="57"/>
      <c r="B13" s="35" t="s">
        <v>10</v>
      </c>
      <c r="C13" s="47">
        <v>1705</v>
      </c>
      <c r="D13" s="47">
        <v>1356</v>
      </c>
      <c r="E13" s="47">
        <v>1410</v>
      </c>
      <c r="F13" s="47">
        <v>1518</v>
      </c>
    </row>
    <row r="14" spans="1:9" ht="18" x14ac:dyDescent="0.3">
      <c r="A14" s="53">
        <v>3</v>
      </c>
      <c r="B14" s="34" t="s">
        <v>12</v>
      </c>
      <c r="C14" s="51">
        <f t="shared" ref="C14" si="2">C9-C10</f>
        <v>464753</v>
      </c>
      <c r="D14" s="51">
        <f>D9-D10</f>
        <v>493927</v>
      </c>
      <c r="E14" s="51">
        <f t="shared" ref="E14:F14" si="3">E9-E10</f>
        <v>523549</v>
      </c>
      <c r="F14" s="51">
        <f t="shared" si="3"/>
        <v>549743</v>
      </c>
    </row>
    <row r="15" spans="1:9" ht="36" x14ac:dyDescent="0.3">
      <c r="A15" s="39">
        <v>4</v>
      </c>
      <c r="B15" s="34" t="s">
        <v>14</v>
      </c>
      <c r="C15" s="51">
        <f>C16+C17+C18+C19+C20</f>
        <v>60417.89</v>
      </c>
      <c r="D15" s="51">
        <f t="shared" ref="D15:E15" si="4">D16+D17+D18+D19+D20</f>
        <v>64210.51</v>
      </c>
      <c r="E15" s="51">
        <f t="shared" si="4"/>
        <v>68061.37</v>
      </c>
      <c r="F15" s="51">
        <f t="shared" ref="F15" si="5">F16+F17+F18+F19+F20</f>
        <v>71466.59</v>
      </c>
    </row>
    <row r="16" spans="1:9" ht="24.75" customHeight="1" x14ac:dyDescent="0.3">
      <c r="A16" s="53" t="s">
        <v>15</v>
      </c>
      <c r="B16" s="35" t="s">
        <v>41</v>
      </c>
      <c r="C16" s="49">
        <f>C14*13%</f>
        <v>60417.89</v>
      </c>
      <c r="D16" s="49">
        <f t="shared" ref="D16:E16" si="6">D14*13%</f>
        <v>64210.51</v>
      </c>
      <c r="E16" s="49">
        <f t="shared" si="6"/>
        <v>68061.37</v>
      </c>
      <c r="F16" s="49">
        <f t="shared" ref="F16" si="7">F14*13%</f>
        <v>71466.59</v>
      </c>
      <c r="G16" s="36"/>
      <c r="H16" s="36"/>
      <c r="I16" s="36"/>
    </row>
    <row r="17" spans="1:10" s="41" customFormat="1" ht="36" x14ac:dyDescent="0.35">
      <c r="A17" s="53" t="s">
        <v>17</v>
      </c>
      <c r="B17" s="35" t="s">
        <v>22</v>
      </c>
      <c r="C17" s="49">
        <v>0</v>
      </c>
      <c r="D17" s="49">
        <v>0</v>
      </c>
      <c r="E17" s="49">
        <v>0</v>
      </c>
      <c r="F17" s="49">
        <v>0</v>
      </c>
      <c r="G17" s="40"/>
      <c r="H17" s="40"/>
      <c r="I17" s="40"/>
    </row>
    <row r="18" spans="1:10" ht="26.25" customHeight="1" x14ac:dyDescent="0.3">
      <c r="A18" s="53" t="s">
        <v>19</v>
      </c>
      <c r="B18" s="35" t="s">
        <v>20</v>
      </c>
      <c r="C18" s="49">
        <v>0</v>
      </c>
      <c r="D18" s="49">
        <v>0</v>
      </c>
      <c r="E18" s="49">
        <v>0</v>
      </c>
      <c r="F18" s="49">
        <v>0</v>
      </c>
      <c r="G18" s="36"/>
      <c r="H18" s="36"/>
      <c r="I18" s="36"/>
      <c r="J18" s="36"/>
    </row>
    <row r="19" spans="1:10" ht="26.25" customHeight="1" x14ac:dyDescent="0.3">
      <c r="A19" s="53" t="s">
        <v>21</v>
      </c>
      <c r="B19" s="35" t="s">
        <v>24</v>
      </c>
      <c r="C19" s="49">
        <v>0</v>
      </c>
      <c r="D19" s="49">
        <v>0</v>
      </c>
      <c r="E19" s="49">
        <v>0</v>
      </c>
      <c r="F19" s="49">
        <v>0</v>
      </c>
    </row>
    <row r="20" spans="1:10" ht="49.8" customHeight="1" x14ac:dyDescent="0.3">
      <c r="A20" s="53" t="s">
        <v>23</v>
      </c>
      <c r="B20" s="35" t="s">
        <v>42</v>
      </c>
      <c r="C20" s="49">
        <v>0</v>
      </c>
      <c r="D20" s="49">
        <v>0</v>
      </c>
      <c r="E20" s="49">
        <v>0</v>
      </c>
      <c r="F20" s="49">
        <v>0</v>
      </c>
    </row>
    <row r="21" spans="1:10" ht="36" customHeight="1" x14ac:dyDescent="0.3">
      <c r="A21" s="39">
        <v>5</v>
      </c>
      <c r="B21" s="34" t="s">
        <v>25</v>
      </c>
      <c r="C21" s="49">
        <v>0</v>
      </c>
      <c r="D21" s="49">
        <v>0</v>
      </c>
      <c r="E21" s="49">
        <v>0</v>
      </c>
      <c r="F21" s="49">
        <v>0</v>
      </c>
    </row>
    <row r="22" spans="1:10" x14ac:dyDescent="0.3">
      <c r="A22" s="30" t="s">
        <v>26</v>
      </c>
      <c r="B22" s="37" t="s">
        <v>27</v>
      </c>
      <c r="C22" s="50">
        <f>C14*13%</f>
        <v>60417.89</v>
      </c>
      <c r="D22" s="50">
        <f>D14*13%</f>
        <v>64210.51</v>
      </c>
      <c r="E22" s="50">
        <f t="shared" ref="E22:F22" si="8">E14*13%</f>
        <v>68061.37</v>
      </c>
      <c r="F22" s="50">
        <f t="shared" si="8"/>
        <v>71466.59</v>
      </c>
    </row>
    <row r="23" spans="1:10" ht="18" x14ac:dyDescent="0.3">
      <c r="A23" s="60" t="s">
        <v>46</v>
      </c>
      <c r="B23" s="35" t="s">
        <v>47</v>
      </c>
      <c r="C23" s="49">
        <f>C22*50%</f>
        <v>30208.945</v>
      </c>
      <c r="D23" s="49">
        <f>D22*50%</f>
        <v>32105.255000000001</v>
      </c>
      <c r="E23" s="49">
        <f t="shared" ref="E23:F23" si="9">E22*50%</f>
        <v>34030.684999999998</v>
      </c>
      <c r="F23" s="49">
        <f t="shared" si="9"/>
        <v>35733.294999999998</v>
      </c>
    </row>
    <row r="24" spans="1:10" ht="33" customHeight="1" x14ac:dyDescent="0.3">
      <c r="A24" s="61"/>
      <c r="B24" s="35" t="s">
        <v>48</v>
      </c>
      <c r="C24" s="49">
        <f>C22*50%</f>
        <v>30208.945</v>
      </c>
      <c r="D24" s="49">
        <f>D22*50%</f>
        <v>32105.255000000001</v>
      </c>
      <c r="E24" s="49">
        <f t="shared" ref="E24:F24" si="10">E22*50%</f>
        <v>34030.684999999998</v>
      </c>
      <c r="F24" s="49">
        <f t="shared" si="10"/>
        <v>35733.294999999998</v>
      </c>
    </row>
    <row r="25" spans="1:10" ht="24.75" customHeight="1" x14ac:dyDescent="0.3">
      <c r="A25" s="61"/>
      <c r="B25" s="35" t="s">
        <v>49</v>
      </c>
      <c r="C25" s="52">
        <f t="shared" ref="C25" si="11">C22*48%</f>
        <v>29000.587199999998</v>
      </c>
      <c r="D25" s="52">
        <f t="shared" ref="D25:F25" si="12">D22*48%</f>
        <v>30821.0448</v>
      </c>
      <c r="E25" s="52">
        <f t="shared" si="12"/>
        <v>32669.457599999998</v>
      </c>
      <c r="F25" s="52">
        <f t="shared" si="12"/>
        <v>34303.963199999998</v>
      </c>
      <c r="G25" s="36">
        <f>D23-C23</f>
        <v>1896.3100000000013</v>
      </c>
    </row>
    <row r="26" spans="1:10" ht="24.75" customHeight="1" x14ac:dyDescent="0.3">
      <c r="A26" s="62"/>
      <c r="B26" s="35" t="s">
        <v>50</v>
      </c>
      <c r="C26" s="52">
        <f t="shared" ref="C26" si="13">C22*2%</f>
        <v>1208.3578</v>
      </c>
      <c r="D26" s="52">
        <f t="shared" ref="D26:F26" si="14">D22*2%</f>
        <v>1284.2102</v>
      </c>
      <c r="E26" s="52">
        <f t="shared" si="14"/>
        <v>1361.2274</v>
      </c>
      <c r="F26" s="52">
        <f t="shared" si="14"/>
        <v>1429.3317999999999</v>
      </c>
    </row>
  </sheetData>
  <mergeCells count="6">
    <mergeCell ref="A11:A13"/>
    <mergeCell ref="A23:A26"/>
    <mergeCell ref="A3:F3"/>
    <mergeCell ref="A2:F2"/>
    <mergeCell ref="A4:F4"/>
    <mergeCell ref="A5:F5"/>
  </mergeCells>
  <pageMargins left="0.7" right="0.43" top="0.75" bottom="0.75" header="0.3" footer="0.3"/>
  <pageSetup paperSize="9" scale="5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2021</vt:lpstr>
      <vt:lpstr>расчет ндфл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2021-11-13T07:19:03Z</dcterms:modified>
</cp:coreProperties>
</file>